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umentos Compras-Pelotas\Processos 2024\Pregões 2024\Pregão 16 2024 - SRP contratação do serviço de cozinheira e auxiliar\"/>
    </mc:Choice>
  </mc:AlternateContent>
  <bookViews>
    <workbookView xWindow="0" yWindow="0" windowWidth="19200" windowHeight="7032" activeTab="2"/>
  </bookViews>
  <sheets>
    <sheet name="COZINHEIRO(A)" sheetId="1" r:id="rId1"/>
    <sheet name="AUX. COZINHA" sheetId="2" r:id="rId2"/>
    <sheet name="RESUMO" sheetId="4" r:id="rId3"/>
    <sheet name="NUTRICIONISTA" sheetId="5" r:id="rId4"/>
    <sheet name="INSUMOS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4" l="1"/>
  <c r="G5" i="6" l="1"/>
  <c r="G4" i="6"/>
  <c r="G3" i="6"/>
  <c r="J23" i="5"/>
  <c r="E15" i="6" l="1"/>
  <c r="E16" i="6"/>
  <c r="E21" i="6" l="1"/>
  <c r="E20" i="6"/>
  <c r="E30" i="6"/>
  <c r="E29" i="6"/>
  <c r="E28" i="6"/>
  <c r="E19" i="6"/>
  <c r="E18" i="6"/>
  <c r="E17" i="6"/>
  <c r="E14" i="6"/>
  <c r="E13" i="6"/>
  <c r="E2" i="6"/>
  <c r="G2" i="6" s="1"/>
  <c r="G7" i="6" s="1"/>
  <c r="G8" i="6" s="1"/>
  <c r="E24" i="6" l="1"/>
  <c r="C43" i="6" s="1"/>
  <c r="D43" i="6" s="1"/>
  <c r="G43" i="6" s="1"/>
  <c r="E31" i="6"/>
  <c r="E32" i="6" s="1"/>
  <c r="C36" i="6"/>
  <c r="D36" i="6" s="1"/>
  <c r="G36" i="6" s="1"/>
  <c r="C42" i="6"/>
  <c r="J112" i="1" l="1"/>
  <c r="J112" i="5"/>
  <c r="J112" i="2"/>
  <c r="J110" i="1"/>
  <c r="J110" i="2"/>
  <c r="E25" i="6"/>
  <c r="B46" i="6"/>
  <c r="D46" i="6" s="1"/>
  <c r="D42" i="6"/>
  <c r="G42" i="6" s="1"/>
  <c r="G44" i="6" l="1"/>
  <c r="G46" i="6" s="1"/>
  <c r="J110" i="5"/>
  <c r="J58" i="5"/>
  <c r="I134" i="5" l="1"/>
  <c r="J114" i="5"/>
  <c r="J145" i="5" s="1"/>
  <c r="I44" i="5"/>
  <c r="I50" i="5" s="1"/>
  <c r="J24" i="5"/>
  <c r="I134" i="2"/>
  <c r="J114" i="2"/>
  <c r="J145" i="2" s="1"/>
  <c r="J58" i="2"/>
  <c r="I44" i="2"/>
  <c r="I50" i="2" s="1"/>
  <c r="J99" i="2" s="1"/>
  <c r="J100" i="2" s="1"/>
  <c r="J105" i="2" s="1"/>
  <c r="J23" i="2"/>
  <c r="J24" i="2" s="1"/>
  <c r="I134" i="1"/>
  <c r="J114" i="1"/>
  <c r="J145" i="1" s="1"/>
  <c r="J58" i="1"/>
  <c r="I44" i="1"/>
  <c r="I50" i="1" s="1"/>
  <c r="J23" i="1"/>
  <c r="J54" i="1" s="1"/>
  <c r="J63" i="1" s="1"/>
  <c r="J69" i="1" s="1"/>
  <c r="J54" i="5" l="1"/>
  <c r="J63" i="5" s="1"/>
  <c r="J69" i="5" s="1"/>
  <c r="J28" i="5"/>
  <c r="J29" i="5" s="1"/>
  <c r="J54" i="2"/>
  <c r="J63" i="2" s="1"/>
  <c r="J69" i="2" s="1"/>
  <c r="J28" i="2"/>
  <c r="J29" i="2" s="1"/>
  <c r="J28" i="1"/>
  <c r="J24" i="1"/>
  <c r="J99" i="5"/>
  <c r="J100" i="5" s="1"/>
  <c r="J105" i="5" s="1"/>
  <c r="J99" i="1"/>
  <c r="J100" i="1" s="1"/>
  <c r="J105" i="1" s="1"/>
  <c r="J49" i="2" l="1"/>
  <c r="J79" i="2"/>
  <c r="J77" i="2"/>
  <c r="J78" i="2" s="1"/>
  <c r="J29" i="1"/>
  <c r="J77" i="5"/>
  <c r="J78" i="5" s="1"/>
  <c r="J90" i="5"/>
  <c r="J86" i="5"/>
  <c r="J44" i="5"/>
  <c r="J49" i="5"/>
  <c r="J76" i="5"/>
  <c r="J47" i="5"/>
  <c r="J35" i="5"/>
  <c r="J48" i="5"/>
  <c r="J42" i="5"/>
  <c r="J46" i="5"/>
  <c r="J43" i="5"/>
  <c r="J141" i="5"/>
  <c r="J45" i="5"/>
  <c r="J34" i="5"/>
  <c r="J79" i="5"/>
  <c r="J42" i="2"/>
  <c r="J76" i="2"/>
  <c r="J90" i="2"/>
  <c r="J43" i="2"/>
  <c r="J47" i="2"/>
  <c r="J48" i="2"/>
  <c r="J44" i="2"/>
  <c r="J46" i="2"/>
  <c r="J35" i="2"/>
  <c r="J45" i="2"/>
  <c r="J141" i="2"/>
  <c r="J34" i="2"/>
  <c r="J36" i="2" s="1"/>
  <c r="J37" i="2" s="1"/>
  <c r="J86" i="2"/>
  <c r="J77" i="1"/>
  <c r="J78" i="1" s="1"/>
  <c r="J46" i="1"/>
  <c r="J79" i="1"/>
  <c r="J48" i="1"/>
  <c r="J86" i="1"/>
  <c r="J44" i="1"/>
  <c r="J141" i="1"/>
  <c r="J42" i="1"/>
  <c r="J45" i="1"/>
  <c r="J47" i="1"/>
  <c r="J90" i="1"/>
  <c r="J83" i="5" l="1"/>
  <c r="J87" i="5" s="1"/>
  <c r="J83" i="2"/>
  <c r="J34" i="1"/>
  <c r="J83" i="1" s="1"/>
  <c r="J49" i="1"/>
  <c r="J35" i="1"/>
  <c r="J43" i="1"/>
  <c r="J50" i="1" s="1"/>
  <c r="J68" i="1" s="1"/>
  <c r="J76" i="1"/>
  <c r="J74" i="5"/>
  <c r="J75" i="5" s="1"/>
  <c r="J80" i="5" s="1"/>
  <c r="J143" i="5" s="1"/>
  <c r="J50" i="5"/>
  <c r="J68" i="5" s="1"/>
  <c r="J36" i="5"/>
  <c r="J37" i="5" s="1"/>
  <c r="J38" i="5" s="1"/>
  <c r="J67" i="5" s="1"/>
  <c r="J50" i="2"/>
  <c r="J68" i="2" s="1"/>
  <c r="J74" i="2"/>
  <c r="J75" i="2" s="1"/>
  <c r="J80" i="2" s="1"/>
  <c r="J143" i="2" s="1"/>
  <c r="J38" i="2"/>
  <c r="J67" i="2" s="1"/>
  <c r="J88" i="5"/>
  <c r="J91" i="2"/>
  <c r="J89" i="2"/>
  <c r="J88" i="2"/>
  <c r="J87" i="2"/>
  <c r="J89" i="5" l="1"/>
  <c r="J92" i="5" s="1"/>
  <c r="J91" i="5"/>
  <c r="J70" i="2"/>
  <c r="J142" i="2" s="1"/>
  <c r="J92" i="2"/>
  <c r="J93" i="2" s="1"/>
  <c r="J94" i="2" s="1"/>
  <c r="J104" i="2" s="1"/>
  <c r="J106" i="2" s="1"/>
  <c r="J91" i="1"/>
  <c r="J89" i="1"/>
  <c r="J88" i="1"/>
  <c r="J87" i="1"/>
  <c r="J74" i="1"/>
  <c r="J75" i="1" s="1"/>
  <c r="J36" i="1"/>
  <c r="J70" i="5"/>
  <c r="J142" i="5" s="1"/>
  <c r="J37" i="1" l="1"/>
  <c r="J38" i="1" s="1"/>
  <c r="J67" i="1" s="1"/>
  <c r="J70" i="1" s="1"/>
  <c r="J80" i="1"/>
  <c r="J143" i="1" s="1"/>
  <c r="J92" i="1"/>
  <c r="J93" i="1" s="1"/>
  <c r="J94" i="1" s="1"/>
  <c r="J104" i="1" s="1"/>
  <c r="J106" i="1" s="1"/>
  <c r="J93" i="5"/>
  <c r="J94" i="5" s="1"/>
  <c r="J104" i="5" s="1"/>
  <c r="J106" i="5" s="1"/>
  <c r="J144" i="2"/>
  <c r="J146" i="2" s="1"/>
  <c r="J118" i="2"/>
  <c r="J119" i="2" s="1"/>
  <c r="J120" i="2" s="1"/>
  <c r="J121" i="2" s="1"/>
  <c r="J144" i="1"/>
  <c r="J142" i="1" l="1"/>
  <c r="J146" i="1" s="1"/>
  <c r="J118" i="1"/>
  <c r="J119" i="1" s="1"/>
  <c r="J120" i="1" s="1"/>
  <c r="J121" i="1" s="1"/>
  <c r="J122" i="1" s="1"/>
  <c r="J144" i="5"/>
  <c r="J146" i="5" s="1"/>
  <c r="J118" i="5"/>
  <c r="J119" i="5" s="1"/>
  <c r="J120" i="5" s="1"/>
  <c r="J121" i="5" s="1"/>
  <c r="J122" i="5" s="1"/>
  <c r="J122" i="2"/>
  <c r="J125" i="1" l="1"/>
  <c r="J126" i="1"/>
  <c r="J131" i="1"/>
  <c r="J131" i="5"/>
  <c r="J126" i="5"/>
  <c r="J125" i="5"/>
  <c r="J131" i="2"/>
  <c r="J126" i="2"/>
  <c r="J125" i="2"/>
  <c r="J134" i="5" l="1"/>
  <c r="J132" i="1"/>
  <c r="J147" i="1" s="1"/>
  <c r="J148" i="1" s="1"/>
  <c r="E13" i="4" s="1"/>
  <c r="G13" i="4" s="1"/>
  <c r="H13" i="4" s="1"/>
  <c r="J134" i="1"/>
  <c r="J132" i="5"/>
  <c r="J147" i="5" s="1"/>
  <c r="J148" i="5" s="1"/>
  <c r="E15" i="4" s="1"/>
  <c r="J134" i="2"/>
  <c r="J132" i="2"/>
  <c r="J147" i="2" s="1"/>
  <c r="J148" i="2" s="1"/>
  <c r="E14" i="4" s="1"/>
  <c r="G14" i="4" s="1"/>
  <c r="H14" i="4" s="1"/>
  <c r="I150" i="5" l="1"/>
  <c r="I154" i="5" s="1"/>
  <c r="G15" i="4"/>
  <c r="H15" i="4" s="1"/>
  <c r="H16" i="4" s="1"/>
  <c r="I150" i="2"/>
  <c r="I154" i="2" s="1"/>
  <c r="I150" i="1"/>
  <c r="I154" i="1" s="1"/>
  <c r="G18" i="4" l="1"/>
  <c r="G21" i="4" s="1"/>
</calcChain>
</file>

<file path=xl/comments1.xml><?xml version="1.0" encoding="utf-8"?>
<comments xmlns="http://schemas.openxmlformats.org/spreadsheetml/2006/main">
  <authors>
    <author>renatotaddei</author>
  </authors>
  <commentList>
    <comment ref="J114" authorId="0" shapeId="0">
      <text>
        <r>
          <rPr>
            <b/>
            <sz val="9"/>
            <color indexed="81"/>
            <rFont val="Segoe UI"/>
            <family val="2"/>
          </rPr>
          <t>renatotaddei:</t>
        </r>
        <r>
          <rPr>
            <sz val="9"/>
            <color indexed="81"/>
            <rFont val="Segoe UI"/>
            <family val="2"/>
          </rPr>
          <t xml:space="preserve">
vlr aleatório
</t>
        </r>
      </text>
    </comment>
  </commentList>
</comments>
</file>

<file path=xl/sharedStrings.xml><?xml version="1.0" encoding="utf-8"?>
<sst xmlns="http://schemas.openxmlformats.org/spreadsheetml/2006/main" count="835" uniqueCount="232">
  <si>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</si>
  <si>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</si>
  <si>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</si>
  <si>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</si>
  <si>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</si>
  <si>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</si>
  <si>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</si>
  <si>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</si>
  <si>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Pelotas/RS</t>
  </si>
  <si>
    <t>C</t>
  </si>
  <si>
    <t>Ano do Acordo, Convenção ou Dissídio Coletivo</t>
  </si>
  <si>
    <t>D</t>
  </si>
  <si>
    <t>Número de meses de execução contratual</t>
  </si>
  <si>
    <r>
      <rPr>
        <b/>
        <sz val="15"/>
        <rFont val="Arial"/>
        <family val="2"/>
      </rPr>
      <t xml:space="preserve">1. MÓDULOS 
</t>
    </r>
    <r>
      <rPr>
        <b/>
        <sz val="12"/>
        <rFont val="Arial"/>
        <family val="2"/>
      </rPr>
      <t xml:space="preserve">Mão de obra
</t>
    </r>
    <r>
      <rPr>
        <b/>
        <sz val="11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</si>
  <si>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</si>
  <si>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</si>
  <si>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</si>
  <si>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r>
      <rPr>
        <b/>
        <sz val="10"/>
        <rFont val="Arial"/>
        <family val="2"/>
      </rPr>
      <t xml:space="preserve">Salário Normativo da Categoria Profissional - </t>
    </r>
    <r>
      <rPr>
        <b/>
        <sz val="10"/>
        <color indexed="10"/>
        <rFont val="Arial"/>
        <family val="2"/>
      </rPr>
      <t>para a jornada de 44 h/sem</t>
    </r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</si>
  <si>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</si>
  <si>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</si>
  <si>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</si>
  <si>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</si>
  <si>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</si>
  <si>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</si>
  <si>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family val="2"/>
      </rPr>
      <t xml:space="preserve">Salário-Base   </t>
    </r>
    <r>
      <rPr>
        <b/>
        <sz val="10"/>
        <color indexed="10"/>
        <rFont val="Arial"/>
        <family val="2"/>
      </rPr>
      <t>(44 HORAS SEMANAIS)</t>
    </r>
    <r>
      <rPr>
        <b/>
        <sz val="10"/>
        <color indexed="10"/>
        <rFont val="Arial"/>
        <family val="2"/>
      </rPr>
      <t xml:space="preserve">
</t>
    </r>
    <r>
      <rPr>
        <b/>
        <sz val="10"/>
        <rFont val="Arial"/>
        <family val="2"/>
      </rPr>
      <t xml:space="preserve">         </t>
    </r>
  </si>
  <si>
    <t xml:space="preserve">Adicional de Periculosidade </t>
  </si>
  <si>
    <t xml:space="preserve">Adicional Noturno </t>
  </si>
  <si>
    <t>Adicional de Hora Noturna Reduzida</t>
  </si>
  <si>
    <t>E</t>
  </si>
  <si>
    <t xml:space="preserve">Adicional de Hora Extra no Feriado Trabalhado </t>
  </si>
  <si>
    <t>Adicional de Insalubridade</t>
  </si>
  <si>
    <t xml:space="preserve">Total </t>
  </si>
  <si>
    <t>Módulo 2 – Encargos e Benefícios Anuais, Mensais e Diários</t>
  </si>
  <si>
    <r>
      <rPr>
        <b/>
        <sz val="11"/>
        <rFont val="Arial"/>
        <family val="2"/>
      </rPr>
      <t>Submódulo 2.1 – 13º (décimo terceiro) Salário</t>
    </r>
    <r>
      <rPr>
        <b/>
        <sz val="11"/>
        <rFont val="Arial"/>
        <family val="2"/>
      </rPr>
      <t xml:space="preserve"> e Adicional de Férias</t>
    </r>
  </si>
  <si>
    <t>2.1</t>
  </si>
  <si>
    <r>
      <rPr>
        <b/>
        <sz val="11"/>
        <rFont val="Arial"/>
        <family val="2"/>
      </rPr>
      <t>13º (décimo terceiro) Salário</t>
    </r>
    <r>
      <rPr>
        <b/>
        <sz val="11"/>
        <color indexed="10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</si>
  <si>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t>Valor (R$)</t>
  </si>
  <si>
    <r>
      <rPr>
        <b/>
        <sz val="10"/>
        <rFont val="Arial"/>
        <family val="2"/>
      </rPr>
      <t>13º (décimo terceiro) Salário</t>
    </r>
    <r>
      <rPr>
        <b/>
        <sz val="11"/>
        <color indexed="8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8,33% sobre o valor do Módulo 1 – Composição da Remuneração, conforme Anexo XII da IN 5/17</t>
    </r>
  </si>
  <si>
    <r>
      <rPr>
        <b/>
        <sz val="10"/>
        <color indexed="8"/>
        <rFont val="Arial"/>
        <family val="2"/>
      </rPr>
      <t xml:space="preserve"> 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</si>
  <si>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</si>
  <si>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</si>
  <si>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</si>
  <si>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</si>
  <si>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</si>
  <si>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</si>
  <si>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</si>
  <si>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</si>
  <si>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</si>
  <si>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 xml:space="preserve">RAT x FAP
</t>
  </si>
  <si>
    <t>RAT =</t>
  </si>
  <si>
    <t xml:space="preserve"> FAP =</t>
  </si>
  <si>
    <t>SESC ou SESI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</si>
  <si>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</si>
  <si>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</si>
  <si>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</si>
  <si>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</si>
  <si>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</si>
  <si>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</si>
  <si>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</si>
  <si>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</si>
  <si>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</si>
  <si>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</si>
  <si>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</rPr>
      <t xml:space="preserve">Transporte                                              </t>
    </r>
    <r>
      <rPr>
        <b/>
        <sz val="10"/>
        <color indexed="10"/>
        <rFont val="Arial"/>
        <family val="2"/>
      </rPr>
      <t xml:space="preserve"> Cálculo do valor: [(2xVTx22)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</si>
  <si>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</si>
  <si>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</si>
  <si>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</si>
  <si>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</si>
  <si>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</rPr>
      <t xml:space="preserve">Auxílio-Refeição/Alimentação </t>
    </r>
    <r>
      <rPr>
        <b/>
        <sz val="10"/>
        <color indexed="10"/>
        <rFont val="Arial"/>
        <family val="2"/>
      </rPr>
      <t>Cálculo do valor = [(22xVA)x(1-</t>
    </r>
    <r>
      <rPr>
        <b/>
        <sz val="10"/>
        <color indexed="12"/>
        <rFont val="Arial"/>
        <family val="2"/>
      </rPr>
      <t>0,19</t>
    </r>
    <r>
      <rPr>
        <b/>
        <sz val="10"/>
        <color indexed="10"/>
        <rFont val="Arial"/>
        <family val="2"/>
      </rPr>
      <t>)]</t>
    </r>
  </si>
  <si>
    <t xml:space="preserve">      B.1) Valor do auxílio-alimentação</t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</si>
  <si>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</si>
  <si>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</si>
  <si>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</si>
  <si>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</si>
  <si>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r>
      <rPr>
        <b/>
        <sz val="10"/>
        <rFont val="Arial"/>
        <family val="2"/>
      </rPr>
      <t xml:space="preserve">13º (décimo terceiro) Salário </t>
    </r>
    <r>
      <rPr>
        <b/>
        <sz val="10"/>
        <rFont val="Arial"/>
        <family val="2"/>
      </rPr>
      <t>e Adicional de Férias</t>
    </r>
  </si>
  <si>
    <t>Módulo 3 - Provisão para Rescisão</t>
  </si>
  <si>
    <t>Provisão para Rescisão</t>
  </si>
  <si>
    <t>Valor  (R$)</t>
  </si>
  <si>
    <r>
      <rPr>
        <b/>
        <sz val="10"/>
        <rFont val="Arial"/>
        <family val="2"/>
      </rPr>
      <t xml:space="preserve">Aviso Prévio Indenizado     </t>
    </r>
    <r>
      <rPr>
        <b/>
        <sz val="8"/>
        <color indexed="10"/>
        <rFont val="Arial"/>
        <family val="2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</si>
  <si>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</si>
  <si>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family val="2"/>
      </rPr>
      <t xml:space="preserve">Multa do FGTS e contribuição social sobre o Aviso Prévio Indenizado </t>
    </r>
    <r>
      <rPr>
        <b/>
        <sz val="8"/>
        <color indexed="10"/>
        <rFont val="Arial"/>
        <family val="2"/>
      </rPr>
      <t>Obrigatória a cotação de 0,24% sobre o valor do Módulo 1 – Composição da Remuneração, conforme Anexo XII da IN Seges nº 5/2017 (0,24% + 4,76% = 5,0%)</t>
    </r>
  </si>
  <si>
    <r>
      <rPr>
        <b/>
        <sz val="10"/>
        <rFont val="Arial"/>
        <family val="2"/>
      </rPr>
      <t xml:space="preserve">Aviso Prévio Trabalhado                 (negociar extinção/redução na 1ª prorrogação)
</t>
    </r>
    <r>
      <rPr>
        <b/>
        <sz val="10"/>
        <color indexed="10"/>
        <rFont val="Arial"/>
        <family val="2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</si>
  <si>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</si>
  <si>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rFont val="Arial"/>
        <family val="2"/>
      </rPr>
      <t xml:space="preserve">Multa do FGTS e contribuição social sobre o Aviso Prévio Trabalhado </t>
    </r>
    <r>
      <rPr>
        <b/>
        <sz val="8"/>
        <color indexed="10"/>
        <rFont val="Arial"/>
        <family val="2"/>
      </rPr>
      <t>Obrigatória a cotação de 4,76% sobre o valor do Módulo 1 – Composição da Remuneração, conforme Anexo XII da IN Seges nº 5/2017 (4,76%+0,24% = 5,0%)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</si>
  <si>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</si>
  <si>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</si>
  <si>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</si>
  <si>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</si>
  <si>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r>
      <rPr>
        <b/>
        <sz val="10"/>
        <rFont val="Arial"/>
        <family val="2"/>
      </rPr>
      <t>Férias</t>
    </r>
  </si>
  <si>
    <r>
      <rPr>
        <b/>
        <sz val="10"/>
        <rFont val="Arial"/>
        <family val="2"/>
      </rPr>
      <t xml:space="preserve">Ausências Legais                         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/30)x2,96dias]/12</t>
    </r>
  </si>
  <si>
    <r>
      <rPr>
        <b/>
        <sz val="10"/>
        <rFont val="Arial"/>
        <family val="2"/>
      </rPr>
      <t xml:space="preserve">Licença-Paternidade         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/30)x5dias]/12}x1,5%</t>
    </r>
  </si>
  <si>
    <r>
      <rPr>
        <b/>
        <sz val="10"/>
        <rFont val="Arial"/>
        <family val="2"/>
      </rPr>
      <t xml:space="preserve">Ausência por acidente de trabalho                 </t>
    </r>
    <r>
      <rPr>
        <b/>
        <sz val="10"/>
        <color indexed="10"/>
        <rFont val="Arial"/>
        <family val="2"/>
      </rPr>
      <t>Cálculo do valor 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/30)x15dias]/12}x0,78%</t>
    </r>
  </si>
  <si>
    <r>
      <rPr>
        <b/>
        <sz val="10"/>
        <rFont val="Arial"/>
        <family val="2"/>
      </rPr>
      <t xml:space="preserve">Afastamento Maternidade                               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+1/3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)/12]x(4/12)}x2%</t>
    </r>
  </si>
  <si>
    <r>
      <rPr>
        <b/>
        <sz val="10"/>
        <color indexed="8"/>
        <rFont val="Arial"/>
        <family val="2"/>
      </rPr>
      <t xml:space="preserve">(Outros)   Ausência por doença               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</si>
  <si>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</si>
  <si>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</si>
  <si>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</si>
  <si>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</si>
  <si>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</si>
  <si>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</si>
  <si>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</si>
  <si>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</si>
  <si>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</si>
  <si>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</si>
  <si>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</si>
  <si>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</si>
  <si>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Materiais (EPIs)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</si>
  <si>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</si>
  <si>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</si>
  <si>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</si>
  <si>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</si>
  <si>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</si>
  <si>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</si>
  <si>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</si>
  <si>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</si>
  <si>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</si>
  <si>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</si>
  <si>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</si>
  <si>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</si>
  <si>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</si>
  <si>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</rPr>
      <t xml:space="preserve">  a) Cofins  </t>
    </r>
    <r>
      <rPr>
        <sz val="10"/>
        <color indexed="10"/>
        <rFont val="Arial"/>
        <family val="2"/>
      </rPr>
      <t>(depende do regime de tributação - utilizada a hipótese de Lucro Real)</t>
    </r>
  </si>
  <si>
    <r>
      <rPr>
        <b/>
        <sz val="10"/>
        <rFont val="Arial"/>
        <family val="2"/>
      </rPr>
      <t xml:space="preserve">  b) PIS </t>
    </r>
    <r>
      <rPr>
        <sz val="10"/>
        <color indexed="10"/>
        <rFont val="Arial"/>
        <family val="2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</si>
  <si>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</si>
  <si>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</si>
  <si>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</si>
  <si>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</si>
  <si>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  a) ISS             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</si>
  <si>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</si>
  <si>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</si>
  <si>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</si>
  <si>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</si>
  <si>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</si>
  <si>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</si>
  <si>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</si>
  <si>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</si>
  <si>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</si>
  <si>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</si>
  <si>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</si>
  <si>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</si>
  <si>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</si>
  <si>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</si>
  <si>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Valor mensal do serviço</t>
  </si>
  <si>
    <t>Número de meses do contrato</t>
  </si>
  <si>
    <r>
      <rPr>
        <b/>
        <sz val="14"/>
        <rFont val="Arial"/>
        <family val="2"/>
      </rPr>
      <t xml:space="preserve">Valor global da proposta </t>
    </r>
    <r>
      <rPr>
        <b/>
        <sz val="10"/>
        <rFont val="Arial"/>
        <family val="2"/>
      </rPr>
      <t>(valor mensal do serviço x nº de meses do contrato)</t>
    </r>
  </si>
  <si>
    <t>QUANTIDADE DE PESSOAL ALOCADO NA EXECUÇÃO CONTRATUAL (item 6.2.e do Anexo VII da IN nº 5/2017</t>
  </si>
  <si>
    <t>Tipo de Mão de Obra</t>
  </si>
  <si>
    <t>Quantidade de Pessoal</t>
  </si>
  <si>
    <t xml:space="preserve"> VALOR MENSAL DOS SERVIÇOS</t>
  </si>
  <si>
    <t>Tipo de serviço (A)</t>
  </si>
  <si>
    <t xml:space="preserve">Valor Proposto  mensal  (B) </t>
  </si>
  <si>
    <t>I</t>
  </si>
  <si>
    <t>II</t>
  </si>
  <si>
    <t>III</t>
  </si>
  <si>
    <t>Valor Mensal dos Serviços</t>
  </si>
  <si>
    <t xml:space="preserve">QUADRO DEMONSTRATIVO DO VALOR GLOBAL DA PROPOSTA </t>
  </si>
  <si>
    <t>Número de meses do Contrato</t>
  </si>
  <si>
    <r>
      <rPr>
        <b/>
        <sz val="10"/>
        <rFont val="Arial"/>
        <family val="2"/>
      </rPr>
      <t>Valor Global do Proposta</t>
    </r>
    <r>
      <rPr>
        <sz val="11"/>
        <color theme="1"/>
        <rFont val="Calibri"/>
        <family val="2"/>
        <scheme val="minor"/>
      </rPr>
      <t xml:space="preserve"> (Valor mensal do serviço x  nº de meses do contrato).</t>
    </r>
  </si>
  <si>
    <t>UNIFORMES</t>
  </si>
  <si>
    <t>COZINHEIRO(A) - Regime de Tributação: Lucro Real</t>
  </si>
  <si>
    <t>AUXILIAR DE COZINHA - Regime de Tributação: Lucro Real</t>
  </si>
  <si>
    <t>NUTRICIONISTA - Regime de Tributação: Lucro Real</t>
  </si>
  <si>
    <t>00/00</t>
  </si>
  <si>
    <t>NUTRICIONISTA</t>
  </si>
  <si>
    <t>XX</t>
  </si>
  <si>
    <t>XXXXXXXXX</t>
  </si>
  <si>
    <t>00/00/00</t>
  </si>
  <si>
    <t>COZINHEIRO(A)</t>
  </si>
  <si>
    <t>XXXXXXXXXXXX</t>
  </si>
  <si>
    <t>AUXILIAR DE COZINHA</t>
  </si>
  <si>
    <t>cozinheiro(a)</t>
  </si>
  <si>
    <t>Auxiliar cozinha</t>
  </si>
  <si>
    <t>AUX. COZINHA</t>
  </si>
  <si>
    <t>cesta básica cláusula 12º da CCT</t>
  </si>
  <si>
    <r>
      <t xml:space="preserve">Auxílio-Refeição/Alimentação </t>
    </r>
    <r>
      <rPr>
        <b/>
        <sz val="10"/>
        <color indexed="10"/>
        <rFont val="Arial"/>
        <family val="2"/>
      </rPr>
      <t xml:space="preserve">Cálculo do valor </t>
    </r>
  </si>
  <si>
    <t>Plano de Benefício Social Familiar (clausula 14º CCT)</t>
  </si>
  <si>
    <t>QTDE POSTOS</t>
  </si>
  <si>
    <t>xxxxxxx</t>
  </si>
  <si>
    <t>Nutricionista</t>
  </si>
  <si>
    <t xml:space="preserve">Plano de Benefício Social Familiar (cláusula XXIX da CCT 2023)  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</si>
  <si>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</si>
  <si>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</si>
  <si>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</si>
  <si>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</si>
  <si>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</si>
  <si>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</si>
  <si>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Ponto eletrônico</t>
  </si>
  <si>
    <t>pç</t>
  </si>
  <si>
    <t>unid</t>
  </si>
  <si>
    <t>CUSTO ANUAL DOS UNIFORMES PARA 1 FUNCIONÁRIO</t>
  </si>
  <si>
    <t>CUSTO MENSAL DOS UNIFORMES PARA 1 FUNCIONÁRIO</t>
  </si>
  <si>
    <t>CUSTO ANUAL DOS UNIFORMES PARA 1FUNCIONÁRIO</t>
  </si>
  <si>
    <t>QUADRO RESUMO</t>
  </si>
  <si>
    <t>CUSTO ANUAL</t>
  </si>
  <si>
    <t>CUSTO MENSAL</t>
  </si>
  <si>
    <t>Custo Mensal por Funcionário</t>
  </si>
  <si>
    <t>TOTAIS</t>
  </si>
  <si>
    <t>camiseta manga curta cor branca</t>
  </si>
  <si>
    <t>calça branca</t>
  </si>
  <si>
    <t>avental de tecido branco</t>
  </si>
  <si>
    <t>avental plástico branco ou transparente</t>
  </si>
  <si>
    <t>calçado antiderrapante</t>
  </si>
  <si>
    <t xml:space="preserve">par </t>
  </si>
  <si>
    <t>UNIFORMES  (cozinheira e auxiliar de cozinha)</t>
  </si>
  <si>
    <t>Touca de material descartável</t>
  </si>
  <si>
    <t xml:space="preserve">unid </t>
  </si>
  <si>
    <t>Luvas descartáveis</t>
  </si>
  <si>
    <t>UNIFORMES (nutricionista)</t>
  </si>
  <si>
    <t>jaleco manga curta cor branca</t>
  </si>
  <si>
    <t>jaleco manga longa cor branca</t>
  </si>
  <si>
    <t>blusa de moleton manga longa cor branca</t>
  </si>
  <si>
    <t>blusa básica de lã cor branca</t>
  </si>
  <si>
    <t>CCT 2023 RS000696/2023</t>
  </si>
  <si>
    <t>cozinheira e auxiliar</t>
  </si>
  <si>
    <t>nutricionista</t>
  </si>
  <si>
    <t>XXXXX</t>
  </si>
  <si>
    <r>
      <t xml:space="preserve">Salário-Base   </t>
    </r>
    <r>
      <rPr>
        <b/>
        <sz val="10"/>
        <color indexed="10"/>
        <rFont val="Arial"/>
        <family val="2"/>
      </rPr>
      <t>(44 HORAS SEMANAIS)</t>
    </r>
    <r>
      <rPr>
        <b/>
        <sz val="10"/>
        <rFont val="Arial"/>
        <family val="2"/>
      </rPr>
      <t xml:space="preserve">         </t>
    </r>
  </si>
  <si>
    <t>PRODUÇÃO DE ALIMENTOS - Regime de Tributação: Lucro Real</t>
  </si>
  <si>
    <t xml:space="preserve">CUSTO ANUAL DOS EQUIPAMENTOS </t>
  </si>
  <si>
    <t xml:space="preserve">CUSTO MENSAL DOS EQUIPAMENTOS </t>
  </si>
  <si>
    <t>Quantidade da mão de obra alocada na prestação dos serviços cozinheira, auxiliar de cozinha e nutricionista</t>
  </si>
  <si>
    <r>
      <t xml:space="preserve">ANEXO ----  </t>
    </r>
    <r>
      <rPr>
        <b/>
        <sz val="18"/>
        <color indexed="10"/>
        <rFont val="Arial"/>
        <family val="2"/>
      </rPr>
      <t xml:space="preserve">do Pregão nº XX/2024– </t>
    </r>
    <r>
      <rPr>
        <b/>
        <sz val="18"/>
        <color indexed="12"/>
        <rFont val="Arial"/>
        <family val="2"/>
      </rPr>
      <t xml:space="preserve">CONTA VINCULADA
</t>
    </r>
    <r>
      <rPr>
        <b/>
        <sz val="18"/>
        <color indexed="8"/>
        <rFont val="Arial"/>
        <family val="2"/>
      </rPr>
      <t xml:space="preserve">PLANILHA DE CUSTOS E FORMAÇÃO DE PREÇOS </t>
    </r>
    <r>
      <rPr>
        <b/>
        <sz val="18"/>
        <color indexed="2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</si>
  <si>
    <t>26/12/2023RS004920/2023</t>
  </si>
  <si>
    <r>
      <t xml:space="preserve">ANEXO ----  </t>
    </r>
    <r>
      <rPr>
        <b/>
        <sz val="14"/>
        <color rgb="FFFF0000"/>
        <rFont val="Arial"/>
        <family val="2"/>
      </rPr>
      <t xml:space="preserve">do Pregão nºxx/2024 – </t>
    </r>
    <r>
      <rPr>
        <b/>
        <sz val="14"/>
        <color rgb="FF0000FF"/>
        <rFont val="Arial"/>
        <family val="2"/>
      </rPr>
      <t xml:space="preserve">CONTA VINCULADA
</t>
    </r>
    <r>
      <rPr>
        <b/>
        <sz val="14"/>
        <color rgb="FF000000"/>
        <rFont val="Arial"/>
        <family val="2"/>
      </rPr>
      <t xml:space="preserve">MODELO DE PLANILHA DE CUSTOS E FORMAÇÃO DE PREÇOS </t>
    </r>
    <r>
      <rPr>
        <b/>
        <sz val="14"/>
        <color rgb="FF800080"/>
        <rFont val="Arial"/>
        <family val="2"/>
      </rPr>
      <t xml:space="preserve"> </t>
    </r>
    <r>
      <rPr>
        <b/>
        <sz val="14"/>
        <rFont val="Arial"/>
        <family val="2"/>
      </rPr>
      <t xml:space="preserve"> </t>
    </r>
  </si>
  <si>
    <t>XX/2024</t>
  </si>
  <si>
    <t>30/01/2024 RS000170/2024</t>
  </si>
  <si>
    <r>
      <rPr>
        <b/>
        <sz val="10"/>
        <rFont val="Arial"/>
        <family val="2"/>
      </rPr>
      <t xml:space="preserve">Salário-Base   </t>
    </r>
    <r>
      <rPr>
        <b/>
        <sz val="10"/>
        <color indexed="10"/>
        <rFont val="Arial"/>
        <family val="2"/>
      </rPr>
      <t xml:space="preserve">(40 HORAS SEMANAIS)
</t>
    </r>
    <r>
      <rPr>
        <b/>
        <sz val="10"/>
        <rFont val="Arial"/>
        <family val="2"/>
      </rPr>
      <t xml:space="preserve">         </t>
    </r>
  </si>
  <si>
    <t>Termômetro digital para alimentos</t>
  </si>
  <si>
    <t>Saco plástico transparente, estéril com tarja</t>
  </si>
  <si>
    <t>Luvas para limpeza</t>
  </si>
  <si>
    <t>par</t>
  </si>
  <si>
    <t xml:space="preserve">EQUIPAMENTOS/ MATERIAIS - </t>
  </si>
  <si>
    <t>EQUIPAMENTOS/MATERIAIS</t>
  </si>
  <si>
    <r>
      <t xml:space="preserve">Salário Normativo da Categoria Profissional - </t>
    </r>
    <r>
      <rPr>
        <b/>
        <sz val="10"/>
        <color indexed="10"/>
        <rFont val="Arial"/>
        <family val="2"/>
      </rPr>
      <t>para a jornada de 44 h/sem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</si>
</sst>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d/m/yyyy"/>
    <numFmt numFmtId="165" formatCode="&quot;R$&quot;#,##0.00"/>
    <numFmt numFmtId="166" formatCode="0.000%"/>
    <numFmt numFmtId="167" formatCode="0.0000"/>
    <numFmt numFmtId="168" formatCode="0.0000%"/>
    <numFmt numFmtId="169" formatCode="&quot;R$ &quot;#,##0.00"/>
    <numFmt numFmtId="170" formatCode="d/m/yyyy"/>
    <numFmt numFmtId="171" formatCode="_(&quot;R$ &quot;* #,##0.00_);_(&quot;R$ &quot;* \(#,##0.00\);_(&quot;R$ &quot;* &quot;-&quot;??_);_(@_)"/>
    <numFmt numFmtId="172" formatCode="0.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2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8"/>
      <color indexed="12"/>
      <name val="Arial"/>
      <family val="2"/>
    </font>
    <font>
      <b/>
      <sz val="18"/>
      <color indexed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indexed="8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9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trike/>
      <sz val="10"/>
      <color indexed="19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8"/>
      <color rgb="FF339966"/>
      <name val="Arial"/>
      <family val="2"/>
    </font>
    <font>
      <b/>
      <sz val="14"/>
      <color rgb="FF800080"/>
      <name val="Arial"/>
      <family val="2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4"/>
      <color rgb="FF00008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15"/>
      <color rgb="FF0000FF"/>
      <name val="Arial"/>
      <family val="2"/>
      <charset val="1"/>
    </font>
    <font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rgb="FF0000FF"/>
      <name val="Arial"/>
      <family val="2"/>
    </font>
    <font>
      <b/>
      <sz val="14"/>
      <color rgb="FF000000"/>
      <name val="Arial"/>
      <family val="2"/>
    </font>
    <font>
      <b/>
      <sz val="16"/>
      <color rgb="FF339966"/>
      <name val="Arial"/>
      <family val="2"/>
    </font>
    <font>
      <b/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339966"/>
        <bgColor rgb="FF008080"/>
      </patternFill>
    </fill>
    <fill>
      <patternFill patternType="solid">
        <fgColor rgb="FFFFFF99"/>
        <b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2B2B2"/>
      </patternFill>
    </fill>
  </fills>
  <borders count="5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auto="1"/>
      </right>
      <top style="hair">
        <color indexed="8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dotted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dotted">
        <color indexed="64"/>
      </top>
      <bottom style="dotted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171" fontId="30" fillId="0" borderId="0" applyFill="0" applyBorder="0" applyAlignment="0" applyProtection="0"/>
    <xf numFmtId="43" fontId="1" fillId="0" borderId="0" applyFont="0" applyFill="0" applyBorder="0" applyAlignment="0" applyProtection="0"/>
  </cellStyleXfs>
  <cellXfs count="248">
    <xf numFmtId="0" fontId="0" fillId="0" borderId="0" xfId="0"/>
    <xf numFmtId="0" fontId="0" fillId="0" borderId="0" xfId="0" applyFill="1"/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right" vertical="center" wrapText="1"/>
    </xf>
    <xf numFmtId="10" fontId="10" fillId="4" borderId="1" xfId="0" applyNumberFormat="1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right" vertical="center"/>
    </xf>
    <xf numFmtId="10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 wrapText="1"/>
    </xf>
    <xf numFmtId="9" fontId="10" fillId="0" borderId="1" xfId="0" applyNumberFormat="1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Alignment="1">
      <alignment horizontal="left" vertical="center" wrapText="1"/>
    </xf>
    <xf numFmtId="168" fontId="10" fillId="0" borderId="1" xfId="0" applyNumberFormat="1" applyFont="1" applyFill="1" applyBorder="1" applyAlignment="1">
      <alignment horizontal="right" vertical="center"/>
    </xf>
    <xf numFmtId="169" fontId="21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 applyProtection="1">
      <alignment vertical="center"/>
    </xf>
    <xf numFmtId="0" fontId="23" fillId="0" borderId="1" xfId="0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10" fontId="22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/>
    <xf numFmtId="4" fontId="7" fillId="0" borderId="1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vertical="center" wrapText="1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0" fillId="0" borderId="29" xfId="0" applyFont="1" applyBorder="1" applyAlignment="1">
      <alignment horizontal="center" vertical="center"/>
    </xf>
    <xf numFmtId="44" fontId="8" fillId="0" borderId="33" xfId="1" applyFont="1" applyBorder="1" applyAlignment="1" applyProtection="1">
      <alignment horizontal="right" vertical="center"/>
    </xf>
    <xf numFmtId="44" fontId="1" fillId="0" borderId="0" xfId="1"/>
    <xf numFmtId="0" fontId="0" fillId="0" borderId="34" xfId="0" applyFont="1" applyBorder="1" applyAlignment="1">
      <alignment horizontal="center" vertical="center"/>
    </xf>
    <xf numFmtId="1" fontId="8" fillId="0" borderId="37" xfId="1" applyNumberFormat="1" applyFont="1" applyBorder="1" applyAlignment="1" applyProtection="1">
      <alignment horizontal="center" vertical="center"/>
    </xf>
    <xf numFmtId="10" fontId="0" fillId="0" borderId="0" xfId="2" applyNumberFormat="1" applyFont="1"/>
    <xf numFmtId="0" fontId="0" fillId="0" borderId="38" xfId="0" applyFont="1" applyBorder="1" applyAlignment="1">
      <alignment horizontal="center" vertical="center"/>
    </xf>
    <xf numFmtId="44" fontId="8" fillId="0" borderId="39" xfId="1" applyFont="1" applyBorder="1" applyAlignment="1" applyProtection="1">
      <alignment vertical="center"/>
    </xf>
    <xf numFmtId="0" fontId="33" fillId="0" borderId="15" xfId="0" applyFont="1" applyBorder="1" applyAlignment="1">
      <alignment vertical="center"/>
    </xf>
    <xf numFmtId="0" fontId="33" fillId="0" borderId="15" xfId="0" applyFont="1" applyBorder="1" applyAlignment="1">
      <alignment horizontal="center" vertical="center" wrapText="1"/>
    </xf>
    <xf numFmtId="0" fontId="34" fillId="0" borderId="0" xfId="0" applyFont="1"/>
    <xf numFmtId="0" fontId="34" fillId="0" borderId="15" xfId="0" applyFont="1" applyBorder="1" applyAlignment="1">
      <alignment horizontal="center" vertical="center"/>
    </xf>
    <xf numFmtId="0" fontId="34" fillId="0" borderId="15" xfId="0" applyFont="1" applyBorder="1" applyAlignment="1">
      <alignment vertical="center"/>
    </xf>
    <xf numFmtId="44" fontId="34" fillId="0" borderId="17" xfId="1" applyFont="1" applyBorder="1" applyAlignment="1" applyProtection="1">
      <alignment vertical="center"/>
    </xf>
    <xf numFmtId="44" fontId="34" fillId="0" borderId="16" xfId="1" applyFont="1" applyBorder="1" applyAlignment="1" applyProtection="1">
      <alignment vertical="center"/>
    </xf>
    <xf numFmtId="0" fontId="34" fillId="0" borderId="15" xfId="0" applyFont="1" applyBorder="1"/>
    <xf numFmtId="44" fontId="33" fillId="0" borderId="22" xfId="1" applyFont="1" applyBorder="1" applyAlignment="1" applyProtection="1">
      <alignment vertical="center"/>
    </xf>
    <xf numFmtId="0" fontId="35" fillId="0" borderId="15" xfId="0" applyFont="1" applyBorder="1" applyAlignment="1">
      <alignment horizontal="center" vertical="center"/>
    </xf>
    <xf numFmtId="0" fontId="35" fillId="0" borderId="15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10" fontId="7" fillId="3" borderId="2" xfId="0" applyNumberFormat="1" applyFont="1" applyFill="1" applyBorder="1" applyAlignment="1">
      <alignment horizontal="right" vertical="center"/>
    </xf>
    <xf numFmtId="10" fontId="8" fillId="3" borderId="2" xfId="0" applyNumberFormat="1" applyFont="1" applyFill="1" applyBorder="1" applyAlignment="1">
      <alignment horizontal="center" vertical="center"/>
    </xf>
    <xf numFmtId="10" fontId="7" fillId="3" borderId="2" xfId="0" applyNumberFormat="1" applyFont="1" applyFill="1" applyBorder="1" applyAlignment="1">
      <alignment horizontal="center" vertical="center"/>
    </xf>
    <xf numFmtId="10" fontId="7" fillId="3" borderId="2" xfId="0" applyNumberFormat="1" applyFont="1" applyFill="1" applyBorder="1" applyAlignment="1">
      <alignment horizontal="right" vertical="center" wrapText="1"/>
    </xf>
    <xf numFmtId="4" fontId="21" fillId="9" borderId="1" xfId="0" applyNumberFormat="1" applyFont="1" applyFill="1" applyBorder="1" applyAlignment="1" applyProtection="1">
      <alignment vertical="center"/>
    </xf>
    <xf numFmtId="10" fontId="7" fillId="9" borderId="2" xfId="0" applyNumberFormat="1" applyFont="1" applyFill="1" applyBorder="1" applyAlignment="1">
      <alignment horizontal="center" vertical="center" wrapText="1"/>
    </xf>
    <xf numFmtId="10" fontId="7" fillId="9" borderId="2" xfId="0" applyNumberFormat="1" applyFont="1" applyFill="1" applyBorder="1" applyAlignment="1">
      <alignment horizontal="right" vertical="center" wrapText="1"/>
    </xf>
    <xf numFmtId="0" fontId="36" fillId="10" borderId="2" xfId="0" applyFont="1" applyFill="1" applyBorder="1" applyAlignment="1">
      <alignment horizontal="center" vertical="center" wrapText="1"/>
    </xf>
    <xf numFmtId="0" fontId="37" fillId="10" borderId="2" xfId="0" applyFont="1" applyFill="1" applyBorder="1" applyAlignment="1">
      <alignment horizontal="center" vertical="center" wrapText="1"/>
    </xf>
    <xf numFmtId="43" fontId="37" fillId="10" borderId="2" xfId="5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38" fillId="11" borderId="2" xfId="0" applyFont="1" applyFill="1" applyBorder="1" applyAlignment="1">
      <alignment vertical="center" wrapText="1"/>
    </xf>
    <xf numFmtId="1" fontId="0" fillId="0" borderId="2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172" fontId="0" fillId="0" borderId="2" xfId="0" applyNumberFormat="1" applyFont="1" applyBorder="1" applyAlignment="1">
      <alignment horizontal="center" vertical="center"/>
    </xf>
    <xf numFmtId="43" fontId="0" fillId="12" borderId="2" xfId="5" applyFont="1" applyFill="1" applyBorder="1" applyAlignment="1" applyProtection="1">
      <alignment horizontal="right" vertical="center"/>
    </xf>
    <xf numFmtId="43" fontId="0" fillId="0" borderId="2" xfId="5" applyFont="1" applyBorder="1" applyAlignment="1" applyProtection="1">
      <alignment horizontal="right" vertical="center"/>
    </xf>
    <xf numFmtId="4" fontId="40" fillId="10" borderId="2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3" fontId="0" fillId="0" borderId="0" xfId="5" applyFont="1" applyBorder="1" applyAlignment="1" applyProtection="1">
      <alignment horizontal="right" vertical="center"/>
    </xf>
    <xf numFmtId="0" fontId="41" fillId="10" borderId="2" xfId="0" applyFont="1" applyFill="1" applyBorder="1" applyAlignment="1">
      <alignment horizontal="center" vertical="center" wrapText="1"/>
    </xf>
    <xf numFmtId="0" fontId="0" fillId="11" borderId="2" xfId="0" applyFont="1" applyFill="1" applyBorder="1" applyAlignment="1">
      <alignment vertical="center" wrapText="1"/>
    </xf>
    <xf numFmtId="4" fontId="0" fillId="0" borderId="2" xfId="5" applyNumberFormat="1" applyFont="1" applyBorder="1" applyAlignment="1" applyProtection="1">
      <alignment horizontal="right" vertical="center"/>
    </xf>
    <xf numFmtId="4" fontId="42" fillId="10" borderId="2" xfId="5" applyNumberFormat="1" applyFont="1" applyFill="1" applyBorder="1" applyAlignment="1" applyProtection="1">
      <alignment horizontal="right" vertical="center"/>
    </xf>
    <xf numFmtId="4" fontId="40" fillId="10" borderId="2" xfId="5" applyNumberFormat="1" applyFont="1" applyFill="1" applyBorder="1" applyAlignment="1" applyProtection="1">
      <alignment horizontal="right" vertical="center"/>
    </xf>
    <xf numFmtId="0" fontId="30" fillId="3" borderId="48" xfId="0" applyFont="1" applyFill="1" applyBorder="1"/>
    <xf numFmtId="0" fontId="30" fillId="3" borderId="0" xfId="0" applyFont="1" applyFill="1"/>
    <xf numFmtId="0" fontId="30" fillId="3" borderId="8" xfId="0" applyFont="1" applyFill="1" applyBorder="1"/>
    <xf numFmtId="0" fontId="30" fillId="3" borderId="47" xfId="0" applyFont="1" applyFill="1" applyBorder="1"/>
    <xf numFmtId="0" fontId="42" fillId="10" borderId="2" xfId="0" applyFont="1" applyFill="1" applyBorder="1" applyAlignment="1">
      <alignment horizontal="right" vertical="center"/>
    </xf>
    <xf numFmtId="0" fontId="40" fillId="10" borderId="2" xfId="0" applyFont="1" applyFill="1" applyBorder="1" applyAlignment="1">
      <alignment horizontal="right" vertical="center"/>
    </xf>
    <xf numFmtId="0" fontId="36" fillId="10" borderId="2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40" fillId="10" borderId="6" xfId="0" applyNumberFormat="1" applyFont="1" applyFill="1" applyBorder="1" applyAlignment="1">
      <alignment horizontal="right" vertical="center"/>
    </xf>
    <xf numFmtId="4" fontId="40" fillId="10" borderId="7" xfId="0" applyNumberFormat="1" applyFont="1" applyFill="1" applyBorder="1" applyAlignment="1">
      <alignment horizontal="right" vertical="center"/>
    </xf>
    <xf numFmtId="43" fontId="40" fillId="10" borderId="6" xfId="5" applyFont="1" applyFill="1" applyBorder="1" applyAlignment="1" applyProtection="1">
      <alignment horizontal="center" vertical="center"/>
    </xf>
    <xf numFmtId="43" fontId="40" fillId="10" borderId="7" xfId="5" applyFont="1" applyFill="1" applyBorder="1" applyAlignment="1" applyProtection="1">
      <alignment horizontal="center" vertical="center"/>
    </xf>
    <xf numFmtId="4" fontId="40" fillId="10" borderId="2" xfId="0" applyNumberFormat="1" applyFont="1" applyFill="1" applyBorder="1" applyAlignment="1">
      <alignment horizontal="left" vertical="center"/>
    </xf>
    <xf numFmtId="4" fontId="40" fillId="10" borderId="2" xfId="0" applyNumberFormat="1" applyFont="1" applyFill="1" applyBorder="1" applyAlignment="1">
      <alignment horizontal="right" vertical="center"/>
    </xf>
    <xf numFmtId="43" fontId="43" fillId="10" borderId="6" xfId="5" applyFont="1" applyFill="1" applyBorder="1" applyAlignment="1" applyProtection="1">
      <alignment vertical="center"/>
    </xf>
    <xf numFmtId="4" fontId="40" fillId="0" borderId="0" xfId="0" applyNumberFormat="1" applyFont="1" applyBorder="1" applyAlignment="1">
      <alignment vertical="center"/>
    </xf>
    <xf numFmtId="4" fontId="37" fillId="0" borderId="0" xfId="0" applyNumberFormat="1" applyFont="1" applyBorder="1" applyAlignment="1">
      <alignment horizontal="right" vertical="center"/>
    </xf>
    <xf numFmtId="0" fontId="45" fillId="10" borderId="2" xfId="0" applyFont="1" applyFill="1" applyBorder="1" applyAlignment="1">
      <alignment horizontal="center" vertical="center"/>
    </xf>
    <xf numFmtId="10" fontId="0" fillId="0" borderId="0" xfId="0" applyNumberFormat="1" applyFont="1" applyAlignment="1">
      <alignment vertical="center"/>
    </xf>
    <xf numFmtId="0" fontId="30" fillId="3" borderId="0" xfId="0" applyFont="1" applyFill="1" applyBorder="1"/>
    <xf numFmtId="0" fontId="46" fillId="11" borderId="2" xfId="0" applyFont="1" applyFill="1" applyBorder="1" applyAlignment="1">
      <alignment vertical="center" wrapText="1"/>
    </xf>
    <xf numFmtId="4" fontId="10" fillId="9" borderId="1" xfId="0" applyNumberFormat="1" applyFont="1" applyFill="1" applyBorder="1" applyAlignment="1">
      <alignment horizontal="right" vertical="center"/>
    </xf>
    <xf numFmtId="10" fontId="7" fillId="9" borderId="2" xfId="0" applyNumberFormat="1" applyFont="1" applyFill="1" applyBorder="1" applyAlignment="1">
      <alignment horizontal="right" vertical="center"/>
    </xf>
    <xf numFmtId="10" fontId="8" fillId="9" borderId="2" xfId="0" applyNumberFormat="1" applyFont="1" applyFill="1" applyBorder="1" applyAlignment="1">
      <alignment horizontal="center" vertical="center"/>
    </xf>
    <xf numFmtId="10" fontId="7" fillId="9" borderId="2" xfId="0" applyNumberFormat="1" applyFont="1" applyFill="1" applyBorder="1" applyAlignment="1">
      <alignment horizontal="center" vertical="center"/>
    </xf>
    <xf numFmtId="4" fontId="10" fillId="9" borderId="1" xfId="0" applyNumberFormat="1" applyFont="1" applyFill="1" applyBorder="1" applyAlignment="1">
      <alignment horizontal="right" vertical="center" wrapText="1"/>
    </xf>
    <xf numFmtId="10" fontId="47" fillId="9" borderId="1" xfId="0" applyNumberFormat="1" applyFont="1" applyFill="1" applyBorder="1" applyAlignment="1">
      <alignment vertical="center"/>
    </xf>
    <xf numFmtId="4" fontId="47" fillId="9" borderId="1" xfId="0" applyNumberFormat="1" applyFont="1" applyFill="1" applyBorder="1" applyAlignment="1">
      <alignment vertical="center"/>
    </xf>
    <xf numFmtId="0" fontId="30" fillId="3" borderId="50" xfId="0" applyFont="1" applyFill="1" applyBorder="1"/>
    <xf numFmtId="44" fontId="35" fillId="0" borderId="15" xfId="1" applyFont="1" applyBorder="1" applyAlignment="1" applyProtection="1">
      <alignment vertical="center"/>
    </xf>
    <xf numFmtId="44" fontId="1" fillId="0" borderId="0" xfId="1" applyBorder="1" applyAlignment="1" applyProtection="1">
      <alignment horizontal="right" vertical="center"/>
    </xf>
    <xf numFmtId="0" fontId="34" fillId="0" borderId="16" xfId="0" applyFont="1" applyBorder="1"/>
    <xf numFmtId="0" fontId="34" fillId="0" borderId="18" xfId="0" applyFont="1" applyBorder="1"/>
    <xf numFmtId="0" fontId="33" fillId="0" borderId="15" xfId="0" applyFont="1" applyBorder="1" applyAlignment="1">
      <alignment vertical="center" wrapText="1"/>
    </xf>
    <xf numFmtId="0" fontId="35" fillId="0" borderId="15" xfId="5" applyNumberFormat="1" applyFont="1" applyBorder="1" applyAlignment="1" applyProtection="1">
      <alignment horizontal="center" vertical="center"/>
    </xf>
    <xf numFmtId="0" fontId="35" fillId="0" borderId="15" xfId="1" applyNumberFormat="1" applyFont="1" applyBorder="1" applyAlignment="1" applyProtection="1">
      <alignment horizontal="center" vertical="center"/>
    </xf>
    <xf numFmtId="44" fontId="34" fillId="0" borderId="15" xfId="1" applyFont="1" applyBorder="1" applyAlignment="1" applyProtection="1">
      <alignment vertical="center"/>
    </xf>
    <xf numFmtId="44" fontId="0" fillId="0" borderId="0" xfId="0" applyNumberFormat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justify" vertical="center" wrapText="1"/>
    </xf>
    <xf numFmtId="4" fontId="27" fillId="0" borderId="2" xfId="0" applyNumberFormat="1" applyFont="1" applyBorder="1" applyAlignment="1">
      <alignment horizontal="right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right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right" vertical="center" wrapText="1"/>
    </xf>
    <xf numFmtId="14" fontId="14" fillId="0" borderId="1" xfId="0" applyNumberFormat="1" applyFont="1" applyFill="1" applyBorder="1" applyAlignment="1">
      <alignment horizontal="right" vertical="center" wrapText="1"/>
    </xf>
    <xf numFmtId="0" fontId="14" fillId="4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170" fontId="8" fillId="0" borderId="6" xfId="0" applyNumberFormat="1" applyFont="1" applyBorder="1" applyAlignment="1">
      <alignment horizontal="center" vertical="center" wrapText="1"/>
    </xf>
    <xf numFmtId="170" fontId="8" fillId="0" borderId="8" xfId="0" applyNumberFormat="1" applyFont="1" applyBorder="1" applyAlignment="1">
      <alignment horizontal="center" vertical="center" wrapText="1"/>
    </xf>
    <xf numFmtId="0" fontId="0" fillId="0" borderId="30" xfId="0" applyFont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0" fillId="0" borderId="35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33" fillId="0" borderId="19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170" fontId="52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9" fillId="7" borderId="7" xfId="0" applyFont="1" applyFill="1" applyBorder="1" applyAlignment="1">
      <alignment horizontal="left" vertical="center" wrapText="1"/>
    </xf>
    <xf numFmtId="0" fontId="9" fillId="7" borderId="8" xfId="0" applyFont="1" applyFill="1" applyBorder="1" applyAlignment="1">
      <alignment horizontal="left" vertical="center" wrapText="1"/>
    </xf>
    <xf numFmtId="0" fontId="51" fillId="0" borderId="6" xfId="0" applyFont="1" applyFill="1" applyBorder="1" applyAlignment="1">
      <alignment horizontal="center" vertical="center" wrapText="1"/>
    </xf>
    <xf numFmtId="0" fontId="51" fillId="0" borderId="7" xfId="0" applyFont="1" applyFill="1" applyBorder="1" applyAlignment="1">
      <alignment horizontal="center" vertical="center" wrapText="1"/>
    </xf>
    <xf numFmtId="0" fontId="51" fillId="0" borderId="8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left" vertical="center" wrapText="1"/>
    </xf>
    <xf numFmtId="0" fontId="7" fillId="8" borderId="40" xfId="0" applyFont="1" applyFill="1" applyBorder="1" applyAlignment="1">
      <alignment horizontal="center" vertical="center" wrapText="1"/>
    </xf>
    <xf numFmtId="0" fontId="7" fillId="8" borderId="41" xfId="0" applyFont="1" applyFill="1" applyBorder="1" applyAlignment="1">
      <alignment horizontal="center" vertical="center" wrapText="1"/>
    </xf>
    <xf numFmtId="0" fontId="7" fillId="8" borderId="42" xfId="0" applyFont="1" applyFill="1" applyBorder="1" applyAlignment="1">
      <alignment horizontal="center" vertical="center" wrapText="1"/>
    </xf>
    <xf numFmtId="0" fontId="7" fillId="8" borderId="43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44" xfId="0" applyFont="1" applyFill="1" applyBorder="1" applyAlignment="1">
      <alignment horizontal="center" vertical="center" wrapText="1"/>
    </xf>
    <xf numFmtId="0" fontId="7" fillId="8" borderId="45" xfId="0" applyFont="1" applyFill="1" applyBorder="1" applyAlignment="1">
      <alignment horizontal="center" vertical="center" wrapText="1"/>
    </xf>
    <xf numFmtId="0" fontId="7" fillId="8" borderId="46" xfId="0" applyFont="1" applyFill="1" applyBorder="1" applyAlignment="1">
      <alignment horizontal="center" vertical="center" wrapText="1"/>
    </xf>
    <xf numFmtId="0" fontId="7" fillId="8" borderId="47" xfId="0" applyFont="1" applyFill="1" applyBorder="1" applyAlignment="1">
      <alignment horizontal="center" vertical="center" wrapText="1"/>
    </xf>
    <xf numFmtId="164" fontId="8" fillId="8" borderId="2" xfId="0" applyNumberFormat="1" applyFont="1" applyFill="1" applyBorder="1" applyAlignment="1">
      <alignment horizontal="center" vertical="center" wrapText="1"/>
    </xf>
    <xf numFmtId="4" fontId="40" fillId="10" borderId="2" xfId="0" applyNumberFormat="1" applyFont="1" applyFill="1" applyBorder="1" applyAlignment="1">
      <alignment horizontal="center" vertical="center"/>
    </xf>
    <xf numFmtId="43" fontId="40" fillId="10" borderId="6" xfId="5" applyFont="1" applyFill="1" applyBorder="1" applyAlignment="1" applyProtection="1">
      <alignment horizontal="center" vertical="center"/>
    </xf>
    <xf numFmtId="0" fontId="44" fillId="10" borderId="2" xfId="0" applyFont="1" applyFill="1" applyBorder="1" applyAlignment="1">
      <alignment horizontal="center" vertical="center" wrapText="1"/>
    </xf>
    <xf numFmtId="0" fontId="40" fillId="0" borderId="49" xfId="0" applyFont="1" applyBorder="1" applyAlignment="1">
      <alignment horizontal="left" vertical="center"/>
    </xf>
    <xf numFmtId="4" fontId="40" fillId="10" borderId="2" xfId="0" applyNumberFormat="1" applyFont="1" applyFill="1" applyBorder="1" applyAlignment="1">
      <alignment horizontal="right" vertical="center"/>
    </xf>
    <xf numFmtId="4" fontId="40" fillId="0" borderId="2" xfId="0" applyNumberFormat="1" applyFont="1" applyBorder="1" applyAlignment="1">
      <alignment horizontal="center" vertical="center"/>
    </xf>
    <xf numFmtId="43" fontId="0" fillId="0" borderId="2" xfId="5" applyFont="1" applyBorder="1" applyAlignment="1" applyProtection="1">
      <alignment horizontal="center" vertical="center"/>
    </xf>
    <xf numFmtId="4" fontId="37" fillId="10" borderId="2" xfId="0" applyNumberFormat="1" applyFont="1" applyFill="1" applyBorder="1" applyAlignment="1">
      <alignment horizontal="right" vertical="center"/>
    </xf>
    <xf numFmtId="43" fontId="0" fillId="0" borderId="6" xfId="5" applyFont="1" applyBorder="1" applyAlignment="1" applyProtection="1">
      <alignment horizontal="center" vertical="center"/>
    </xf>
    <xf numFmtId="0" fontId="42" fillId="10" borderId="2" xfId="0" applyFont="1" applyFill="1" applyBorder="1" applyAlignment="1">
      <alignment horizontal="right" vertical="center"/>
    </xf>
    <xf numFmtId="0" fontId="40" fillId="10" borderId="2" xfId="0" applyFont="1" applyFill="1" applyBorder="1" applyAlignment="1">
      <alignment horizontal="right" vertical="center"/>
    </xf>
    <xf numFmtId="0" fontId="36" fillId="10" borderId="2" xfId="0" applyFont="1" applyFill="1" applyBorder="1" applyAlignment="1">
      <alignment horizontal="center" vertical="center"/>
    </xf>
    <xf numFmtId="0" fontId="36" fillId="10" borderId="6" xfId="0" applyFont="1" applyFill="1" applyBorder="1" applyAlignment="1">
      <alignment horizontal="center" vertical="center" wrapText="1"/>
    </xf>
  </cellXfs>
  <cellStyles count="6">
    <cellStyle name="Moeda" xfId="1" builtinId="4"/>
    <cellStyle name="Moeda 2" xfId="4"/>
    <cellStyle name="Normal" xfId="0" builtinId="0"/>
    <cellStyle name="Normal 2" xfId="3"/>
    <cellStyle name="Porcentagem" xfId="2" builtinId="5"/>
    <cellStyle name="Vírgul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opLeftCell="A142" workbookViewId="0">
      <selection activeCell="I162" sqref="I162"/>
    </sheetView>
  </sheetViews>
  <sheetFormatPr defaultColWidth="11.5546875" defaultRowHeight="14.4" x14ac:dyDescent="0.3"/>
  <cols>
    <col min="1" max="9" width="11.5546875" style="1"/>
    <col min="10" max="10" width="20.109375" style="1" customWidth="1"/>
    <col min="11" max="16384" width="11.5546875" style="1"/>
  </cols>
  <sheetData>
    <row r="1" spans="1:10" ht="24.15" customHeight="1" x14ac:dyDescent="0.3">
      <c r="A1" s="176" t="s">
        <v>157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46.5" customHeight="1" x14ac:dyDescent="0.3">
      <c r="A2" s="177" t="s">
        <v>219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4.7" customHeight="1" x14ac:dyDescent="0.3">
      <c r="A3" s="139" t="s">
        <v>0</v>
      </c>
      <c r="B3" s="139"/>
      <c r="C3" s="139"/>
      <c r="D3" s="139"/>
      <c r="E3" s="139"/>
      <c r="F3" s="139"/>
      <c r="G3" s="139"/>
      <c r="H3" s="178" t="s">
        <v>163</v>
      </c>
      <c r="I3" s="178"/>
      <c r="J3" s="178"/>
    </row>
    <row r="4" spans="1:10" ht="14.7" customHeight="1" x14ac:dyDescent="0.3">
      <c r="A4" s="139" t="s">
        <v>1</v>
      </c>
      <c r="B4" s="139"/>
      <c r="C4" s="139"/>
      <c r="D4" s="139"/>
      <c r="E4" s="139"/>
      <c r="F4" s="139"/>
      <c r="G4" s="139"/>
      <c r="H4" s="179" t="s">
        <v>160</v>
      </c>
      <c r="I4" s="179"/>
      <c r="J4" s="179"/>
    </row>
    <row r="5" spans="1:10" ht="14.7" customHeight="1" x14ac:dyDescent="0.3">
      <c r="A5" s="139" t="s">
        <v>2</v>
      </c>
      <c r="B5" s="139"/>
      <c r="C5" s="139"/>
      <c r="D5" s="139"/>
      <c r="E5" s="139"/>
      <c r="F5" s="139"/>
      <c r="G5" s="139"/>
      <c r="H5" s="139"/>
      <c r="I5" s="139"/>
      <c r="J5" s="139"/>
    </row>
    <row r="6" spans="1:10" ht="16.2" customHeight="1" x14ac:dyDescent="0.3">
      <c r="A6" s="173" t="s">
        <v>3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0" ht="14.7" customHeight="1" x14ac:dyDescent="0.3">
      <c r="A7" s="2" t="s">
        <v>4</v>
      </c>
      <c r="B7" s="139" t="s">
        <v>5</v>
      </c>
      <c r="C7" s="139"/>
      <c r="D7" s="139"/>
      <c r="E7" s="139"/>
      <c r="F7" s="139"/>
      <c r="G7" s="139"/>
      <c r="H7" s="174" t="s">
        <v>164</v>
      </c>
      <c r="I7" s="174"/>
      <c r="J7" s="174"/>
    </row>
    <row r="8" spans="1:10" ht="14.7" customHeight="1" x14ac:dyDescent="0.3">
      <c r="A8" s="2" t="s">
        <v>6</v>
      </c>
      <c r="B8" s="139" t="s">
        <v>7</v>
      </c>
      <c r="C8" s="139"/>
      <c r="D8" s="139"/>
      <c r="E8" s="139"/>
      <c r="F8" s="139"/>
      <c r="G8" s="139"/>
      <c r="H8" s="174" t="s">
        <v>8</v>
      </c>
      <c r="I8" s="174"/>
      <c r="J8" s="174"/>
    </row>
    <row r="9" spans="1:10" ht="39" customHeight="1" x14ac:dyDescent="0.3">
      <c r="A9" s="2" t="s">
        <v>9</v>
      </c>
      <c r="B9" s="139" t="s">
        <v>10</v>
      </c>
      <c r="C9" s="139"/>
      <c r="D9" s="139"/>
      <c r="E9" s="139"/>
      <c r="F9" s="139"/>
      <c r="G9" s="139"/>
      <c r="H9" s="180" t="s">
        <v>220</v>
      </c>
      <c r="I9" s="180"/>
      <c r="J9" s="180"/>
    </row>
    <row r="10" spans="1:10" ht="14.7" customHeight="1" x14ac:dyDescent="0.3">
      <c r="A10" s="2" t="s">
        <v>11</v>
      </c>
      <c r="B10" s="139" t="s">
        <v>12</v>
      </c>
      <c r="C10" s="139"/>
      <c r="D10" s="139"/>
      <c r="E10" s="139"/>
      <c r="F10" s="139"/>
      <c r="G10" s="139"/>
      <c r="H10" s="178">
        <v>24</v>
      </c>
      <c r="I10" s="178"/>
      <c r="J10" s="178"/>
    </row>
    <row r="11" spans="1:10" x14ac:dyDescent="0.3">
      <c r="A11" s="144"/>
      <c r="B11" s="144"/>
      <c r="C11" s="144"/>
      <c r="D11" s="144"/>
      <c r="E11" s="144"/>
      <c r="F11" s="144"/>
      <c r="G11" s="144"/>
      <c r="H11" s="144"/>
      <c r="I11" s="144"/>
      <c r="J11" s="144"/>
    </row>
    <row r="12" spans="1:10" ht="48.75" customHeight="1" x14ac:dyDescent="0.3">
      <c r="A12" s="169" t="s">
        <v>13</v>
      </c>
      <c r="B12" s="169"/>
      <c r="C12" s="169"/>
      <c r="D12" s="169"/>
      <c r="E12" s="169"/>
      <c r="F12" s="169"/>
      <c r="G12" s="169"/>
      <c r="H12" s="169"/>
      <c r="I12" s="169"/>
      <c r="J12" s="169"/>
    </row>
    <row r="13" spans="1:10" x14ac:dyDescent="0.3">
      <c r="A13" s="144"/>
      <c r="B13" s="144"/>
      <c r="C13" s="144"/>
      <c r="D13" s="144"/>
      <c r="E13" s="144"/>
      <c r="F13" s="144"/>
      <c r="G13" s="144"/>
      <c r="H13" s="144"/>
      <c r="I13" s="144"/>
      <c r="J13" s="144"/>
    </row>
    <row r="14" spans="1:10" ht="16.2" customHeight="1" x14ac:dyDescent="0.3">
      <c r="A14" s="156" t="s">
        <v>14</v>
      </c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ht="16.2" customHeight="1" x14ac:dyDescent="0.3">
      <c r="A15" s="3">
        <v>1</v>
      </c>
      <c r="B15" s="149" t="s">
        <v>15</v>
      </c>
      <c r="C15" s="149"/>
      <c r="D15" s="149"/>
      <c r="E15" s="149"/>
      <c r="F15" s="149"/>
      <c r="G15" s="149"/>
      <c r="H15" s="172" t="s">
        <v>165</v>
      </c>
      <c r="I15" s="172"/>
      <c r="J15" s="172"/>
    </row>
    <row r="16" spans="1:10" ht="16.2" customHeight="1" x14ac:dyDescent="0.3">
      <c r="A16" s="3">
        <v>2</v>
      </c>
      <c r="B16" s="149" t="s">
        <v>16</v>
      </c>
      <c r="C16" s="149"/>
      <c r="D16" s="149"/>
      <c r="E16" s="149"/>
      <c r="F16" s="149"/>
      <c r="G16" s="149"/>
      <c r="H16" s="170">
        <v>5132</v>
      </c>
      <c r="I16" s="170"/>
      <c r="J16" s="170"/>
    </row>
    <row r="17" spans="1:10" ht="16.2" customHeight="1" x14ac:dyDescent="0.3">
      <c r="A17" s="3">
        <v>3</v>
      </c>
      <c r="B17" s="149" t="s">
        <v>17</v>
      </c>
      <c r="C17" s="149"/>
      <c r="D17" s="149"/>
      <c r="E17" s="149"/>
      <c r="F17" s="149"/>
      <c r="G17" s="149"/>
      <c r="H17" s="175">
        <v>1617.44</v>
      </c>
      <c r="I17" s="175"/>
      <c r="J17" s="175"/>
    </row>
    <row r="18" spans="1:10" ht="16.2" customHeight="1" x14ac:dyDescent="0.3">
      <c r="A18" s="3">
        <v>4</v>
      </c>
      <c r="B18" s="149" t="s">
        <v>18</v>
      </c>
      <c r="C18" s="149"/>
      <c r="D18" s="149"/>
      <c r="E18" s="149"/>
      <c r="F18" s="149"/>
      <c r="G18" s="149"/>
      <c r="H18" s="170" t="s">
        <v>165</v>
      </c>
      <c r="I18" s="170"/>
      <c r="J18" s="170"/>
    </row>
    <row r="19" spans="1:10" ht="16.2" customHeight="1" x14ac:dyDescent="0.3">
      <c r="A19" s="3">
        <v>5</v>
      </c>
      <c r="B19" s="149" t="s">
        <v>19</v>
      </c>
      <c r="C19" s="149"/>
      <c r="D19" s="149"/>
      <c r="E19" s="149"/>
      <c r="F19" s="149"/>
      <c r="G19" s="149"/>
      <c r="H19" s="171">
        <v>45292</v>
      </c>
      <c r="I19" s="170"/>
      <c r="J19" s="170"/>
    </row>
    <row r="20" spans="1:10" x14ac:dyDescent="0.3">
      <c r="A20" s="144"/>
      <c r="B20" s="144"/>
      <c r="C20" s="144"/>
      <c r="D20" s="144"/>
      <c r="E20" s="144"/>
      <c r="F20" s="144"/>
      <c r="G20" s="144"/>
      <c r="H20" s="144"/>
      <c r="I20" s="144"/>
      <c r="J20" s="144"/>
    </row>
    <row r="21" spans="1:10" ht="20.7" customHeight="1" x14ac:dyDescent="0.3">
      <c r="A21" s="169" t="s">
        <v>20</v>
      </c>
      <c r="B21" s="169"/>
      <c r="C21" s="169"/>
      <c r="D21" s="169"/>
      <c r="E21" s="169"/>
      <c r="F21" s="169"/>
      <c r="G21" s="169"/>
      <c r="H21" s="169"/>
      <c r="I21" s="169"/>
      <c r="J21" s="169"/>
    </row>
    <row r="22" spans="1:10" ht="30.45" customHeight="1" x14ac:dyDescent="0.3">
      <c r="A22" s="4">
        <v>1</v>
      </c>
      <c r="B22" s="156" t="s">
        <v>21</v>
      </c>
      <c r="C22" s="156"/>
      <c r="D22" s="156"/>
      <c r="E22" s="156"/>
      <c r="F22" s="156"/>
      <c r="G22" s="156"/>
      <c r="H22" s="156" t="s">
        <v>22</v>
      </c>
      <c r="I22" s="156"/>
      <c r="J22" s="4" t="s">
        <v>23</v>
      </c>
    </row>
    <row r="23" spans="1:10" ht="21" customHeight="1" x14ac:dyDescent="0.3">
      <c r="A23" s="3" t="s">
        <v>4</v>
      </c>
      <c r="B23" s="149" t="s">
        <v>214</v>
      </c>
      <c r="C23" s="149"/>
      <c r="D23" s="149"/>
      <c r="E23" s="149"/>
      <c r="F23" s="149"/>
      <c r="G23" s="149"/>
      <c r="H23" s="149"/>
      <c r="I23" s="149"/>
      <c r="J23" s="5">
        <f>H17</f>
        <v>1617.44</v>
      </c>
    </row>
    <row r="24" spans="1:10" x14ac:dyDescent="0.3">
      <c r="A24" s="6" t="s">
        <v>6</v>
      </c>
      <c r="B24" s="166" t="s">
        <v>25</v>
      </c>
      <c r="C24" s="167"/>
      <c r="D24" s="167"/>
      <c r="E24" s="167"/>
      <c r="F24" s="167"/>
      <c r="G24" s="167"/>
      <c r="H24" s="168"/>
      <c r="I24" s="7">
        <v>0</v>
      </c>
      <c r="J24" s="5">
        <f>ROUND(I24*J23,2)</f>
        <v>0</v>
      </c>
    </row>
    <row r="25" spans="1:10" x14ac:dyDescent="0.3">
      <c r="A25" s="6" t="s">
        <v>9</v>
      </c>
      <c r="B25" s="166" t="s">
        <v>26</v>
      </c>
      <c r="C25" s="167"/>
      <c r="D25" s="167"/>
      <c r="E25" s="167"/>
      <c r="F25" s="167"/>
      <c r="G25" s="167"/>
      <c r="H25" s="167"/>
      <c r="I25" s="168"/>
      <c r="J25" s="5"/>
    </row>
    <row r="26" spans="1:10" x14ac:dyDescent="0.3">
      <c r="A26" s="6" t="s">
        <v>11</v>
      </c>
      <c r="B26" s="166" t="s">
        <v>27</v>
      </c>
      <c r="C26" s="167"/>
      <c r="D26" s="167"/>
      <c r="E26" s="167"/>
      <c r="F26" s="167"/>
      <c r="G26" s="167"/>
      <c r="H26" s="167"/>
      <c r="I26" s="168"/>
      <c r="J26" s="5"/>
    </row>
    <row r="27" spans="1:10" x14ac:dyDescent="0.3">
      <c r="A27" s="6" t="s">
        <v>28</v>
      </c>
      <c r="B27" s="166" t="s">
        <v>29</v>
      </c>
      <c r="C27" s="167"/>
      <c r="D27" s="167"/>
      <c r="E27" s="167"/>
      <c r="F27" s="167"/>
      <c r="G27" s="167"/>
      <c r="H27" s="167"/>
      <c r="I27" s="168"/>
      <c r="J27" s="5"/>
    </row>
    <row r="28" spans="1:10" x14ac:dyDescent="0.3">
      <c r="A28" s="3" t="s">
        <v>6</v>
      </c>
      <c r="B28" s="149" t="s">
        <v>30</v>
      </c>
      <c r="C28" s="149"/>
      <c r="D28" s="149"/>
      <c r="E28" s="149"/>
      <c r="F28" s="149"/>
      <c r="G28" s="149"/>
      <c r="H28" s="149"/>
      <c r="I28" s="8">
        <v>0.2</v>
      </c>
      <c r="J28" s="5">
        <f>ROUND(I28*J23,2)</f>
        <v>323.49</v>
      </c>
    </row>
    <row r="29" spans="1:10" ht="15.75" customHeight="1" x14ac:dyDescent="0.3">
      <c r="A29" s="157" t="s">
        <v>31</v>
      </c>
      <c r="B29" s="157"/>
      <c r="C29" s="157"/>
      <c r="D29" s="157"/>
      <c r="E29" s="157"/>
      <c r="F29" s="157"/>
      <c r="G29" s="157"/>
      <c r="H29" s="157"/>
      <c r="I29" s="157"/>
      <c r="J29" s="9">
        <f>SUM(J23:J28)</f>
        <v>1940.93</v>
      </c>
    </row>
    <row r="30" spans="1:10" x14ac:dyDescent="0.3">
      <c r="A30" s="144"/>
      <c r="B30" s="144"/>
      <c r="C30" s="144"/>
      <c r="D30" s="144"/>
      <c r="E30" s="144"/>
      <c r="F30" s="144"/>
      <c r="G30" s="144"/>
      <c r="H30" s="144"/>
      <c r="I30" s="144"/>
      <c r="J30" s="144"/>
    </row>
    <row r="31" spans="1:10" ht="16.2" customHeight="1" x14ac:dyDescent="0.3">
      <c r="A31" s="154" t="s">
        <v>32</v>
      </c>
      <c r="B31" s="154"/>
      <c r="C31" s="154"/>
      <c r="D31" s="154"/>
      <c r="E31" s="154"/>
      <c r="F31" s="154"/>
      <c r="G31" s="154"/>
      <c r="H31" s="154"/>
      <c r="I31" s="154"/>
      <c r="J31" s="154"/>
    </row>
    <row r="32" spans="1:10" x14ac:dyDescent="0.3">
      <c r="A32" s="164" t="s">
        <v>33</v>
      </c>
      <c r="B32" s="164"/>
      <c r="C32" s="164"/>
      <c r="D32" s="164"/>
      <c r="E32" s="164"/>
      <c r="F32" s="164"/>
      <c r="G32" s="164"/>
      <c r="H32" s="164"/>
      <c r="I32" s="164"/>
      <c r="J32" s="164"/>
    </row>
    <row r="33" spans="1:10" x14ac:dyDescent="0.3">
      <c r="A33" s="10" t="s">
        <v>34</v>
      </c>
      <c r="B33" s="164" t="s">
        <v>35</v>
      </c>
      <c r="C33" s="164"/>
      <c r="D33" s="164"/>
      <c r="E33" s="164"/>
      <c r="F33" s="164"/>
      <c r="G33" s="164"/>
      <c r="H33" s="164"/>
      <c r="I33" s="164"/>
      <c r="J33" s="4" t="s">
        <v>36</v>
      </c>
    </row>
    <row r="34" spans="1:10" ht="27.6" customHeight="1" x14ac:dyDescent="0.3">
      <c r="A34" s="11" t="s">
        <v>4</v>
      </c>
      <c r="B34" s="149" t="s">
        <v>37</v>
      </c>
      <c r="C34" s="149"/>
      <c r="D34" s="149"/>
      <c r="E34" s="149"/>
      <c r="F34" s="149"/>
      <c r="G34" s="149"/>
      <c r="H34" s="149"/>
      <c r="I34" s="12">
        <v>8.3299999999999999E-2</v>
      </c>
      <c r="J34" s="13">
        <f>ROUND($J$29*I34,2)</f>
        <v>161.68</v>
      </c>
    </row>
    <row r="35" spans="1:10" ht="36.15" customHeight="1" x14ac:dyDescent="0.3">
      <c r="A35" s="11" t="s">
        <v>6</v>
      </c>
      <c r="B35" s="153" t="s">
        <v>38</v>
      </c>
      <c r="C35" s="153"/>
      <c r="D35" s="153"/>
      <c r="E35" s="153"/>
      <c r="F35" s="153"/>
      <c r="G35" s="153"/>
      <c r="H35" s="153"/>
      <c r="I35" s="14">
        <v>3.0249999999999999E-2</v>
      </c>
      <c r="J35" s="13">
        <f>ROUND($J$29*I35,2)</f>
        <v>58.71</v>
      </c>
    </row>
    <row r="36" spans="1:10" x14ac:dyDescent="0.3">
      <c r="A36" s="165" t="s">
        <v>39</v>
      </c>
      <c r="B36" s="165"/>
      <c r="C36" s="165"/>
      <c r="D36" s="165"/>
      <c r="E36" s="165"/>
      <c r="F36" s="165"/>
      <c r="G36" s="165"/>
      <c r="H36" s="165"/>
      <c r="I36" s="165"/>
      <c r="J36" s="15">
        <f>SUM(J34+J35)</f>
        <v>220.39000000000001</v>
      </c>
    </row>
    <row r="37" spans="1:10" x14ac:dyDescent="0.3">
      <c r="A37" s="16" t="s">
        <v>9</v>
      </c>
      <c r="B37" s="150" t="s">
        <v>40</v>
      </c>
      <c r="C37" s="150"/>
      <c r="D37" s="150"/>
      <c r="E37" s="150"/>
      <c r="F37" s="150"/>
      <c r="G37" s="150"/>
      <c r="H37" s="150"/>
      <c r="I37" s="150"/>
      <c r="J37" s="17">
        <f>ROUND(I50*J36,2)</f>
        <v>81.099999999999994</v>
      </c>
    </row>
    <row r="38" spans="1:10" x14ac:dyDescent="0.3">
      <c r="A38" s="151" t="s">
        <v>39</v>
      </c>
      <c r="B38" s="151"/>
      <c r="C38" s="151"/>
      <c r="D38" s="151"/>
      <c r="E38" s="151"/>
      <c r="F38" s="151"/>
      <c r="G38" s="151"/>
      <c r="H38" s="151"/>
      <c r="I38" s="151"/>
      <c r="J38" s="18">
        <f>J36+J37</f>
        <v>301.49</v>
      </c>
    </row>
    <row r="39" spans="1:10" x14ac:dyDescent="0.3">
      <c r="A39" s="144"/>
      <c r="B39" s="144"/>
      <c r="C39" s="144"/>
      <c r="D39" s="144"/>
      <c r="E39" s="144"/>
      <c r="F39" s="144"/>
      <c r="G39" s="144"/>
      <c r="H39" s="144"/>
      <c r="I39" s="144"/>
      <c r="J39" s="144"/>
    </row>
    <row r="40" spans="1:10" ht="30.45" customHeight="1" x14ac:dyDescent="0.3">
      <c r="A40" s="154" t="s">
        <v>41</v>
      </c>
      <c r="B40" s="154"/>
      <c r="C40" s="154"/>
      <c r="D40" s="154"/>
      <c r="E40" s="154"/>
      <c r="F40" s="154"/>
      <c r="G40" s="154"/>
      <c r="H40" s="154"/>
      <c r="I40" s="154"/>
      <c r="J40" s="154"/>
    </row>
    <row r="41" spans="1:10" ht="30.45" customHeight="1" x14ac:dyDescent="0.3">
      <c r="A41" s="10" t="s">
        <v>42</v>
      </c>
      <c r="B41" s="155" t="s">
        <v>43</v>
      </c>
      <c r="C41" s="155"/>
      <c r="D41" s="155"/>
      <c r="E41" s="155"/>
      <c r="F41" s="155"/>
      <c r="G41" s="155"/>
      <c r="H41" s="155"/>
      <c r="I41" s="4" t="s">
        <v>44</v>
      </c>
      <c r="J41" s="4" t="s">
        <v>45</v>
      </c>
    </row>
    <row r="42" spans="1:10" x14ac:dyDescent="0.3">
      <c r="A42" s="11" t="s">
        <v>4</v>
      </c>
      <c r="B42" s="150" t="s">
        <v>46</v>
      </c>
      <c r="C42" s="150"/>
      <c r="D42" s="150"/>
      <c r="E42" s="150"/>
      <c r="F42" s="150"/>
      <c r="G42" s="150"/>
      <c r="H42" s="150"/>
      <c r="I42" s="19">
        <v>0.2</v>
      </c>
      <c r="J42" s="18">
        <f t="shared" ref="J42:J49" si="0">ROUND($J$29*I42,2)</f>
        <v>388.19</v>
      </c>
    </row>
    <row r="43" spans="1:10" x14ac:dyDescent="0.3">
      <c r="A43" s="11" t="s">
        <v>6</v>
      </c>
      <c r="B43" s="150" t="s">
        <v>47</v>
      </c>
      <c r="C43" s="150"/>
      <c r="D43" s="150"/>
      <c r="E43" s="150"/>
      <c r="F43" s="150"/>
      <c r="G43" s="150"/>
      <c r="H43" s="150"/>
      <c r="I43" s="19">
        <v>2.5000000000000001E-2</v>
      </c>
      <c r="J43" s="18">
        <f t="shared" si="0"/>
        <v>48.52</v>
      </c>
    </row>
    <row r="44" spans="1:10" x14ac:dyDescent="0.3">
      <c r="A44" s="11" t="s">
        <v>9</v>
      </c>
      <c r="B44" s="150" t="s">
        <v>48</v>
      </c>
      <c r="C44" s="150"/>
      <c r="D44" s="150"/>
      <c r="E44" s="20" t="s">
        <v>49</v>
      </c>
      <c r="F44" s="21">
        <v>0.03</v>
      </c>
      <c r="G44" s="20" t="s">
        <v>50</v>
      </c>
      <c r="H44" s="22">
        <v>1</v>
      </c>
      <c r="I44" s="23">
        <f>ROUND((F44*H44),6)</f>
        <v>0.03</v>
      </c>
      <c r="J44" s="18">
        <f t="shared" si="0"/>
        <v>58.23</v>
      </c>
    </row>
    <row r="45" spans="1:10" x14ac:dyDescent="0.3">
      <c r="A45" s="11" t="s">
        <v>11</v>
      </c>
      <c r="B45" s="150" t="s">
        <v>51</v>
      </c>
      <c r="C45" s="150"/>
      <c r="D45" s="150"/>
      <c r="E45" s="150"/>
      <c r="F45" s="150"/>
      <c r="G45" s="150"/>
      <c r="H45" s="150"/>
      <c r="I45" s="19">
        <v>1.4999999999999999E-2</v>
      </c>
      <c r="J45" s="18">
        <f t="shared" si="0"/>
        <v>29.11</v>
      </c>
    </row>
    <row r="46" spans="1:10" x14ac:dyDescent="0.3">
      <c r="A46" s="11" t="s">
        <v>28</v>
      </c>
      <c r="B46" s="150" t="s">
        <v>52</v>
      </c>
      <c r="C46" s="150"/>
      <c r="D46" s="150"/>
      <c r="E46" s="150"/>
      <c r="F46" s="150"/>
      <c r="G46" s="150"/>
      <c r="H46" s="150"/>
      <c r="I46" s="19">
        <v>0.01</v>
      </c>
      <c r="J46" s="18">
        <f t="shared" si="0"/>
        <v>19.41</v>
      </c>
    </row>
    <row r="47" spans="1:10" x14ac:dyDescent="0.3">
      <c r="A47" s="11" t="s">
        <v>53</v>
      </c>
      <c r="B47" s="150" t="s">
        <v>54</v>
      </c>
      <c r="C47" s="150"/>
      <c r="D47" s="150"/>
      <c r="E47" s="150"/>
      <c r="F47" s="150"/>
      <c r="G47" s="150"/>
      <c r="H47" s="150"/>
      <c r="I47" s="19">
        <v>6.0000000000000001E-3</v>
      </c>
      <c r="J47" s="18">
        <f t="shared" si="0"/>
        <v>11.65</v>
      </c>
    </row>
    <row r="48" spans="1:10" x14ac:dyDescent="0.3">
      <c r="A48" s="11" t="s">
        <v>55</v>
      </c>
      <c r="B48" s="150" t="s">
        <v>56</v>
      </c>
      <c r="C48" s="150"/>
      <c r="D48" s="150"/>
      <c r="E48" s="150"/>
      <c r="F48" s="150"/>
      <c r="G48" s="150"/>
      <c r="H48" s="150"/>
      <c r="I48" s="19">
        <v>2E-3</v>
      </c>
      <c r="J48" s="18">
        <f t="shared" si="0"/>
        <v>3.88</v>
      </c>
    </row>
    <row r="49" spans="1:10" x14ac:dyDescent="0.3">
      <c r="A49" s="11" t="s">
        <v>57</v>
      </c>
      <c r="B49" s="150" t="s">
        <v>58</v>
      </c>
      <c r="C49" s="150"/>
      <c r="D49" s="150"/>
      <c r="E49" s="150"/>
      <c r="F49" s="150"/>
      <c r="G49" s="150"/>
      <c r="H49" s="150"/>
      <c r="I49" s="19">
        <v>0.08</v>
      </c>
      <c r="J49" s="18">
        <f t="shared" si="0"/>
        <v>155.27000000000001</v>
      </c>
    </row>
    <row r="50" spans="1:10" x14ac:dyDescent="0.3">
      <c r="A50" s="151" t="s">
        <v>39</v>
      </c>
      <c r="B50" s="151"/>
      <c r="C50" s="151"/>
      <c r="D50" s="151"/>
      <c r="E50" s="151"/>
      <c r="F50" s="151"/>
      <c r="G50" s="151"/>
      <c r="H50" s="151"/>
      <c r="I50" s="23">
        <f>SUM(I42:I49)</f>
        <v>0.36800000000000005</v>
      </c>
      <c r="J50" s="18">
        <f>SUM(J42:J49)</f>
        <v>714.25999999999988</v>
      </c>
    </row>
    <row r="51" spans="1:10" x14ac:dyDescent="0.3">
      <c r="A51" s="144"/>
      <c r="B51" s="144"/>
      <c r="C51" s="144"/>
      <c r="D51" s="144"/>
      <c r="E51" s="144"/>
      <c r="F51" s="144"/>
      <c r="G51" s="144"/>
      <c r="H51" s="144"/>
      <c r="I51" s="144"/>
      <c r="J51" s="144"/>
    </row>
    <row r="52" spans="1:10" ht="16.2" customHeight="1" x14ac:dyDescent="0.3">
      <c r="A52" s="154" t="s">
        <v>59</v>
      </c>
      <c r="B52" s="154"/>
      <c r="C52" s="154"/>
      <c r="D52" s="154"/>
      <c r="E52" s="154"/>
      <c r="F52" s="154"/>
      <c r="G52" s="154"/>
      <c r="H52" s="154"/>
      <c r="I52" s="154"/>
      <c r="J52" s="154"/>
    </row>
    <row r="53" spans="1:10" ht="16.2" customHeight="1" x14ac:dyDescent="0.3">
      <c r="A53" s="10" t="s">
        <v>60</v>
      </c>
      <c r="B53" s="155" t="s">
        <v>61</v>
      </c>
      <c r="C53" s="155"/>
      <c r="D53" s="155"/>
      <c r="E53" s="155"/>
      <c r="F53" s="155"/>
      <c r="G53" s="155"/>
      <c r="H53" s="155"/>
      <c r="I53" s="155"/>
      <c r="J53" s="4" t="s">
        <v>36</v>
      </c>
    </row>
    <row r="54" spans="1:10" x14ac:dyDescent="0.3">
      <c r="A54" s="11" t="s">
        <v>4</v>
      </c>
      <c r="B54" s="150" t="s">
        <v>62</v>
      </c>
      <c r="C54" s="150"/>
      <c r="D54" s="150"/>
      <c r="E54" s="150"/>
      <c r="F54" s="150"/>
      <c r="G54" s="150"/>
      <c r="H54" s="150"/>
      <c r="I54" s="150"/>
      <c r="J54" s="18">
        <f>IF(ROUND((I57*I55*I56)-(J23*0.06),2)&lt;0,0,ROUND((I57*I55*I56)-(J23*0.06),2))*1+(I55*I56*21.726-0.06*J23)*0</f>
        <v>430.95</v>
      </c>
    </row>
    <row r="55" spans="1:10" x14ac:dyDescent="0.3">
      <c r="A55" s="11"/>
      <c r="B55" s="163" t="s">
        <v>63</v>
      </c>
      <c r="C55" s="163"/>
      <c r="D55" s="163"/>
      <c r="E55" s="163"/>
      <c r="F55" s="163"/>
      <c r="G55" s="163"/>
      <c r="H55" s="163"/>
      <c r="I55" s="24">
        <v>6</v>
      </c>
      <c r="J55" s="25" t="s">
        <v>64</v>
      </c>
    </row>
    <row r="56" spans="1:10" x14ac:dyDescent="0.3">
      <c r="A56" s="11"/>
      <c r="B56" s="163" t="s">
        <v>65</v>
      </c>
      <c r="C56" s="163"/>
      <c r="D56" s="163"/>
      <c r="E56" s="163"/>
      <c r="F56" s="163"/>
      <c r="G56" s="163"/>
      <c r="H56" s="163"/>
      <c r="I56" s="74">
        <v>4</v>
      </c>
      <c r="J56" s="25"/>
    </row>
    <row r="57" spans="1:10" x14ac:dyDescent="0.3">
      <c r="A57" s="11"/>
      <c r="B57" s="163" t="s">
        <v>66</v>
      </c>
      <c r="C57" s="163"/>
      <c r="D57" s="163"/>
      <c r="E57" s="163"/>
      <c r="F57" s="163"/>
      <c r="G57" s="163"/>
      <c r="H57" s="163"/>
      <c r="I57" s="26">
        <v>22</v>
      </c>
      <c r="J57" s="25"/>
    </row>
    <row r="58" spans="1:10" x14ac:dyDescent="0.3">
      <c r="A58" s="11" t="s">
        <v>6</v>
      </c>
      <c r="B58" s="150" t="s">
        <v>67</v>
      </c>
      <c r="C58" s="150"/>
      <c r="D58" s="150"/>
      <c r="E58" s="150"/>
      <c r="F58" s="150"/>
      <c r="G58" s="150"/>
      <c r="H58" s="150"/>
      <c r="I58" s="150"/>
      <c r="J58" s="18">
        <f>ROUND(I60*I59*(1-0.19),2)*1+ROUND(21.726*6*(1-0.19),2)*0</f>
        <v>421.98</v>
      </c>
    </row>
    <row r="59" spans="1:10" x14ac:dyDescent="0.3">
      <c r="A59" s="11"/>
      <c r="B59" s="163" t="s">
        <v>68</v>
      </c>
      <c r="C59" s="163"/>
      <c r="D59" s="163"/>
      <c r="E59" s="163"/>
      <c r="F59" s="163"/>
      <c r="G59" s="163"/>
      <c r="H59" s="163"/>
      <c r="I59" s="24">
        <v>23.68</v>
      </c>
      <c r="J59" s="25" t="s">
        <v>64</v>
      </c>
    </row>
    <row r="60" spans="1:10" x14ac:dyDescent="0.3">
      <c r="A60" s="27"/>
      <c r="B60" s="163" t="s">
        <v>69</v>
      </c>
      <c r="C60" s="163"/>
      <c r="D60" s="163"/>
      <c r="E60" s="163"/>
      <c r="F60" s="163"/>
      <c r="G60" s="163"/>
      <c r="H60" s="163"/>
      <c r="I60" s="28">
        <v>22</v>
      </c>
      <c r="J60" s="25"/>
    </row>
    <row r="61" spans="1:10" ht="27.6" customHeight="1" x14ac:dyDescent="0.3">
      <c r="A61" s="11" t="s">
        <v>9</v>
      </c>
      <c r="B61" s="149" t="s">
        <v>70</v>
      </c>
      <c r="C61" s="149"/>
      <c r="D61" s="149"/>
      <c r="E61" s="149"/>
      <c r="F61" s="149"/>
      <c r="G61" s="149"/>
      <c r="H61" s="149"/>
      <c r="I61" s="149"/>
      <c r="J61" s="18">
        <v>0</v>
      </c>
    </row>
    <row r="62" spans="1:10" ht="27.6" customHeight="1" x14ac:dyDescent="0.3">
      <c r="A62" s="11" t="s">
        <v>11</v>
      </c>
      <c r="B62" s="149" t="s">
        <v>177</v>
      </c>
      <c r="C62" s="149"/>
      <c r="D62" s="149"/>
      <c r="E62" s="149"/>
      <c r="F62" s="149"/>
      <c r="G62" s="149"/>
      <c r="H62" s="149"/>
      <c r="I62" s="149"/>
      <c r="J62" s="29">
        <v>19.420000000000002</v>
      </c>
    </row>
    <row r="63" spans="1:10" x14ac:dyDescent="0.3">
      <c r="A63" s="151" t="s">
        <v>31</v>
      </c>
      <c r="B63" s="151"/>
      <c r="C63" s="151"/>
      <c r="D63" s="151"/>
      <c r="E63" s="151"/>
      <c r="F63" s="151"/>
      <c r="G63" s="151"/>
      <c r="H63" s="151"/>
      <c r="I63" s="151"/>
      <c r="J63" s="18">
        <f>SUM(J54:J62)</f>
        <v>872.35</v>
      </c>
    </row>
    <row r="64" spans="1:10" x14ac:dyDescent="0.3">
      <c r="A64" s="144"/>
      <c r="B64" s="144"/>
      <c r="C64" s="144"/>
      <c r="D64" s="144"/>
      <c r="E64" s="144"/>
      <c r="F64" s="144"/>
      <c r="G64" s="144"/>
      <c r="H64" s="144"/>
      <c r="I64" s="144"/>
      <c r="J64" s="144"/>
    </row>
    <row r="65" spans="1:10" ht="16.2" customHeight="1" x14ac:dyDescent="0.3">
      <c r="A65" s="154" t="s">
        <v>71</v>
      </c>
      <c r="B65" s="154"/>
      <c r="C65" s="154"/>
      <c r="D65" s="154"/>
      <c r="E65" s="154"/>
      <c r="F65" s="154"/>
      <c r="G65" s="154"/>
      <c r="H65" s="154"/>
      <c r="I65" s="154"/>
      <c r="J65" s="154"/>
    </row>
    <row r="66" spans="1:10" ht="16.2" customHeight="1" x14ac:dyDescent="0.3">
      <c r="A66" s="4">
        <v>2</v>
      </c>
      <c r="B66" s="156" t="s">
        <v>72</v>
      </c>
      <c r="C66" s="156"/>
      <c r="D66" s="156"/>
      <c r="E66" s="156"/>
      <c r="F66" s="156"/>
      <c r="G66" s="156"/>
      <c r="H66" s="156"/>
      <c r="I66" s="156"/>
      <c r="J66" s="4" t="s">
        <v>36</v>
      </c>
    </row>
    <row r="67" spans="1:10" ht="14.7" customHeight="1" x14ac:dyDescent="0.3">
      <c r="A67" s="30" t="s">
        <v>34</v>
      </c>
      <c r="B67" s="30"/>
      <c r="C67" s="161" t="s">
        <v>73</v>
      </c>
      <c r="D67" s="161"/>
      <c r="E67" s="161"/>
      <c r="F67" s="161"/>
      <c r="G67" s="161"/>
      <c r="H67" s="161"/>
      <c r="I67" s="161"/>
      <c r="J67" s="31">
        <f>J38</f>
        <v>301.49</v>
      </c>
    </row>
    <row r="68" spans="1:10" ht="14.7" customHeight="1" x14ac:dyDescent="0.3">
      <c r="A68" s="30" t="s">
        <v>42</v>
      </c>
      <c r="B68" s="30"/>
      <c r="C68" s="161" t="s">
        <v>43</v>
      </c>
      <c r="D68" s="161"/>
      <c r="E68" s="161"/>
      <c r="F68" s="161"/>
      <c r="G68" s="161"/>
      <c r="H68" s="161"/>
      <c r="I68" s="161"/>
      <c r="J68" s="31">
        <f>J50</f>
        <v>714.25999999999988</v>
      </c>
    </row>
    <row r="69" spans="1:10" ht="14.7" customHeight="1" x14ac:dyDescent="0.3">
      <c r="A69" s="30" t="s">
        <v>60</v>
      </c>
      <c r="B69" s="30"/>
      <c r="C69" s="161" t="s">
        <v>61</v>
      </c>
      <c r="D69" s="161"/>
      <c r="E69" s="161"/>
      <c r="F69" s="161"/>
      <c r="G69" s="161"/>
      <c r="H69" s="161"/>
      <c r="I69" s="161"/>
      <c r="J69" s="31">
        <f>J63</f>
        <v>872.35</v>
      </c>
    </row>
    <row r="70" spans="1:10" ht="14.7" customHeight="1" x14ac:dyDescent="0.3">
      <c r="A70" s="162" t="s">
        <v>39</v>
      </c>
      <c r="B70" s="162"/>
      <c r="C70" s="162"/>
      <c r="D70" s="162"/>
      <c r="E70" s="162"/>
      <c r="F70" s="162"/>
      <c r="G70" s="162"/>
      <c r="H70" s="162"/>
      <c r="I70" s="162"/>
      <c r="J70" s="31">
        <f>SUM(J67+J68+J69)</f>
        <v>1888.1</v>
      </c>
    </row>
    <row r="71" spans="1:10" x14ac:dyDescent="0.3">
      <c r="A71" s="144"/>
      <c r="B71" s="144"/>
      <c r="C71" s="144"/>
      <c r="D71" s="144"/>
      <c r="E71" s="144"/>
      <c r="F71" s="144"/>
      <c r="G71" s="144"/>
      <c r="H71" s="144"/>
      <c r="I71" s="144"/>
      <c r="J71" s="144"/>
    </row>
    <row r="72" spans="1:10" ht="16.2" customHeight="1" x14ac:dyDescent="0.3">
      <c r="A72" s="154" t="s">
        <v>74</v>
      </c>
      <c r="B72" s="154"/>
      <c r="C72" s="154"/>
      <c r="D72" s="154"/>
      <c r="E72" s="154"/>
      <c r="F72" s="154"/>
      <c r="G72" s="154"/>
      <c r="H72" s="154"/>
      <c r="I72" s="154"/>
      <c r="J72" s="154"/>
    </row>
    <row r="73" spans="1:10" ht="16.2" customHeight="1" x14ac:dyDescent="0.3">
      <c r="A73" s="10">
        <v>3</v>
      </c>
      <c r="B73" s="156" t="s">
        <v>75</v>
      </c>
      <c r="C73" s="156"/>
      <c r="D73" s="156"/>
      <c r="E73" s="156"/>
      <c r="F73" s="156"/>
      <c r="G73" s="156"/>
      <c r="H73" s="156"/>
      <c r="I73" s="156"/>
      <c r="J73" s="10" t="s">
        <v>76</v>
      </c>
    </row>
    <row r="74" spans="1:10" ht="46.5" customHeight="1" x14ac:dyDescent="0.3">
      <c r="A74" s="11" t="s">
        <v>4</v>
      </c>
      <c r="B74" s="149" t="s">
        <v>77</v>
      </c>
      <c r="C74" s="149"/>
      <c r="D74" s="149"/>
      <c r="E74" s="149"/>
      <c r="F74" s="149"/>
      <c r="G74" s="149"/>
      <c r="H74" s="149"/>
      <c r="I74" s="149"/>
      <c r="J74" s="18">
        <f>ROUND((($J$29/12)+($J$34/12)+($J$29/12/12)+($J$35/12))*(30/30)*0.05,2)</f>
        <v>9.68</v>
      </c>
    </row>
    <row r="75" spans="1:10" ht="14.7" customHeight="1" x14ac:dyDescent="0.3">
      <c r="A75" s="11" t="s">
        <v>6</v>
      </c>
      <c r="B75" s="149" t="s">
        <v>78</v>
      </c>
      <c r="C75" s="149"/>
      <c r="D75" s="149"/>
      <c r="E75" s="149"/>
      <c r="F75" s="149"/>
      <c r="G75" s="149"/>
      <c r="H75" s="149"/>
      <c r="I75" s="149"/>
      <c r="J75" s="18">
        <f>ROUND($J$74*I49,2)</f>
        <v>0.77</v>
      </c>
    </row>
    <row r="76" spans="1:10" ht="36.15" customHeight="1" x14ac:dyDescent="0.3">
      <c r="A76" s="11" t="s">
        <v>9</v>
      </c>
      <c r="B76" s="149" t="s">
        <v>79</v>
      </c>
      <c r="C76" s="149"/>
      <c r="D76" s="149"/>
      <c r="E76" s="149"/>
      <c r="F76" s="149"/>
      <c r="G76" s="149"/>
      <c r="H76" s="149"/>
      <c r="I76" s="32">
        <v>1.9E-3</v>
      </c>
      <c r="J76" s="18">
        <f>ROUND($J$29*I76,2)</f>
        <v>3.69</v>
      </c>
    </row>
    <row r="77" spans="1:10" ht="27.6" customHeight="1" x14ac:dyDescent="0.3">
      <c r="A77" s="11" t="s">
        <v>11</v>
      </c>
      <c r="B77" s="149" t="s">
        <v>80</v>
      </c>
      <c r="C77" s="149"/>
      <c r="D77" s="149"/>
      <c r="E77" s="149"/>
      <c r="F77" s="149"/>
      <c r="G77" s="149"/>
      <c r="H77" s="149"/>
      <c r="I77" s="149"/>
      <c r="J77" s="18">
        <f>ROUND(((($J$29/30)*7)/$H$10)*0.9,2)</f>
        <v>16.98</v>
      </c>
    </row>
    <row r="78" spans="1:10" ht="14.7" customHeight="1" x14ac:dyDescent="0.3">
      <c r="A78" s="11" t="s">
        <v>28</v>
      </c>
      <c r="B78" s="149" t="s">
        <v>81</v>
      </c>
      <c r="C78" s="149"/>
      <c r="D78" s="149"/>
      <c r="E78" s="149"/>
      <c r="F78" s="149"/>
      <c r="G78" s="149"/>
      <c r="H78" s="149"/>
      <c r="I78" s="149"/>
      <c r="J78" s="18">
        <f>ROUND($I$50*J77,2)</f>
        <v>6.25</v>
      </c>
    </row>
    <row r="79" spans="1:10" ht="36.15" customHeight="1" x14ac:dyDescent="0.3">
      <c r="A79" s="11" t="s">
        <v>53</v>
      </c>
      <c r="B79" s="149" t="s">
        <v>82</v>
      </c>
      <c r="C79" s="149"/>
      <c r="D79" s="149"/>
      <c r="E79" s="149"/>
      <c r="F79" s="149"/>
      <c r="G79" s="149"/>
      <c r="H79" s="149"/>
      <c r="I79" s="32">
        <v>3.8100000000000002E-2</v>
      </c>
      <c r="J79" s="18">
        <f>ROUND($J$29*I79,2)</f>
        <v>73.95</v>
      </c>
    </row>
    <row r="80" spans="1:10" x14ac:dyDescent="0.3">
      <c r="A80" s="151" t="s">
        <v>39</v>
      </c>
      <c r="B80" s="151"/>
      <c r="C80" s="151"/>
      <c r="D80" s="151"/>
      <c r="E80" s="151"/>
      <c r="F80" s="151"/>
      <c r="G80" s="151"/>
      <c r="H80" s="151"/>
      <c r="I80" s="151"/>
      <c r="J80" s="18">
        <f>SUM(J74:J79)</f>
        <v>111.32</v>
      </c>
    </row>
    <row r="81" spans="1:10" x14ac:dyDescent="0.3">
      <c r="A81" s="144"/>
      <c r="B81" s="144"/>
      <c r="C81" s="144"/>
      <c r="D81" s="144"/>
      <c r="E81" s="144"/>
      <c r="F81" s="144"/>
      <c r="G81" s="144"/>
      <c r="H81" s="144"/>
      <c r="I81" s="144"/>
      <c r="J81" s="144"/>
    </row>
    <row r="82" spans="1:10" ht="16.2" customHeight="1" x14ac:dyDescent="0.3">
      <c r="A82" s="154" t="s">
        <v>83</v>
      </c>
      <c r="B82" s="154"/>
      <c r="C82" s="154"/>
      <c r="D82" s="154"/>
      <c r="E82" s="154"/>
      <c r="F82" s="154"/>
      <c r="G82" s="154"/>
      <c r="H82" s="154"/>
      <c r="I82" s="154"/>
      <c r="J82" s="154"/>
    </row>
    <row r="83" spans="1:10" x14ac:dyDescent="0.3">
      <c r="A83" s="159" t="s">
        <v>84</v>
      </c>
      <c r="B83" s="159"/>
      <c r="C83" s="159"/>
      <c r="D83" s="159"/>
      <c r="E83" s="159"/>
      <c r="F83" s="159"/>
      <c r="G83" s="159"/>
      <c r="H83" s="159"/>
      <c r="I83" s="159"/>
      <c r="J83" s="33">
        <f>J86+J29+J34+J35</f>
        <v>2337.46</v>
      </c>
    </row>
    <row r="84" spans="1:10" ht="14.7" customHeight="1" x14ac:dyDescent="0.3">
      <c r="A84" s="160"/>
      <c r="B84" s="160"/>
      <c r="C84" s="160"/>
      <c r="D84" s="160"/>
      <c r="E84" s="160"/>
      <c r="F84" s="160"/>
      <c r="G84" s="160"/>
      <c r="H84" s="160"/>
      <c r="I84" s="160"/>
      <c r="J84" s="160"/>
    </row>
    <row r="85" spans="1:10" x14ac:dyDescent="0.3">
      <c r="A85" s="34" t="s">
        <v>85</v>
      </c>
      <c r="B85" s="155" t="s">
        <v>86</v>
      </c>
      <c r="C85" s="155"/>
      <c r="D85" s="155"/>
      <c r="E85" s="155"/>
      <c r="F85" s="155"/>
      <c r="G85" s="155"/>
      <c r="H85" s="155"/>
      <c r="I85" s="155"/>
      <c r="J85" s="34" t="s">
        <v>36</v>
      </c>
    </row>
    <row r="86" spans="1:10" x14ac:dyDescent="0.3">
      <c r="A86" s="16" t="s">
        <v>4</v>
      </c>
      <c r="B86" s="149" t="s">
        <v>87</v>
      </c>
      <c r="C86" s="149"/>
      <c r="D86" s="149"/>
      <c r="E86" s="149"/>
      <c r="F86" s="149"/>
      <c r="G86" s="149"/>
      <c r="H86" s="149"/>
      <c r="I86" s="14">
        <v>9.0749999999999997E-2</v>
      </c>
      <c r="J86" s="18">
        <f>ROUND(($J$29*I86),2)</f>
        <v>176.14</v>
      </c>
    </row>
    <row r="87" spans="1:10" x14ac:dyDescent="0.3">
      <c r="A87" s="16" t="s">
        <v>6</v>
      </c>
      <c r="B87" s="150" t="s">
        <v>88</v>
      </c>
      <c r="C87" s="150"/>
      <c r="D87" s="150"/>
      <c r="E87" s="150"/>
      <c r="F87" s="150"/>
      <c r="G87" s="150"/>
      <c r="H87" s="150"/>
      <c r="I87" s="150"/>
      <c r="J87" s="35">
        <f>ROUND((($J$83/30)*2.96)/12,2)</f>
        <v>19.22</v>
      </c>
    </row>
    <row r="88" spans="1:10" x14ac:dyDescent="0.3">
      <c r="A88" s="16" t="s">
        <v>9</v>
      </c>
      <c r="B88" s="150" t="s">
        <v>89</v>
      </c>
      <c r="C88" s="150"/>
      <c r="D88" s="150"/>
      <c r="E88" s="150"/>
      <c r="F88" s="150"/>
      <c r="G88" s="150"/>
      <c r="H88" s="150"/>
      <c r="I88" s="150"/>
      <c r="J88" s="35">
        <f>ROUND((($J$83/30)*5)/12*0.015,2)</f>
        <v>0.49</v>
      </c>
    </row>
    <row r="89" spans="1:10" x14ac:dyDescent="0.3">
      <c r="A89" s="16" t="s">
        <v>11</v>
      </c>
      <c r="B89" s="150" t="s">
        <v>90</v>
      </c>
      <c r="C89" s="150"/>
      <c r="D89" s="150"/>
      <c r="E89" s="150"/>
      <c r="F89" s="150"/>
      <c r="G89" s="150"/>
      <c r="H89" s="150"/>
      <c r="I89" s="150"/>
      <c r="J89" s="17">
        <f>ROUND(((($J$83/30)*15)/12)*0.0078,2)</f>
        <v>0.76</v>
      </c>
    </row>
    <row r="90" spans="1:10" x14ac:dyDescent="0.3">
      <c r="A90" s="16" t="s">
        <v>28</v>
      </c>
      <c r="B90" s="150" t="s">
        <v>91</v>
      </c>
      <c r="C90" s="150"/>
      <c r="D90" s="150"/>
      <c r="E90" s="150"/>
      <c r="F90" s="150"/>
      <c r="G90" s="150"/>
      <c r="H90" s="150"/>
      <c r="I90" s="150"/>
      <c r="J90" s="36">
        <f>ROUND(((($J$29+$J$29/3)*4/12)/12)*0.02,2)</f>
        <v>1.44</v>
      </c>
    </row>
    <row r="91" spans="1:10" x14ac:dyDescent="0.3">
      <c r="A91" s="37" t="s">
        <v>53</v>
      </c>
      <c r="B91" s="158" t="s">
        <v>92</v>
      </c>
      <c r="C91" s="158"/>
      <c r="D91" s="158"/>
      <c r="E91" s="158"/>
      <c r="F91" s="158"/>
      <c r="G91" s="158"/>
      <c r="H91" s="158"/>
      <c r="I91" s="158"/>
      <c r="J91" s="17">
        <f>ROUND(((($J$83/30)*5)/12),2)</f>
        <v>32.46</v>
      </c>
    </row>
    <row r="92" spans="1:10" x14ac:dyDescent="0.3">
      <c r="A92" s="151" t="s">
        <v>39</v>
      </c>
      <c r="B92" s="151"/>
      <c r="C92" s="151"/>
      <c r="D92" s="151"/>
      <c r="E92" s="151"/>
      <c r="F92" s="151"/>
      <c r="G92" s="151"/>
      <c r="H92" s="151"/>
      <c r="I92" s="151"/>
      <c r="J92" s="17">
        <f>SUM(J86:J91)</f>
        <v>230.51</v>
      </c>
    </row>
    <row r="93" spans="1:10" ht="14.7" customHeight="1" x14ac:dyDescent="0.3">
      <c r="A93" s="16" t="s">
        <v>55</v>
      </c>
      <c r="B93" s="150" t="s">
        <v>93</v>
      </c>
      <c r="C93" s="150"/>
      <c r="D93" s="150"/>
      <c r="E93" s="150"/>
      <c r="F93" s="150"/>
      <c r="G93" s="150"/>
      <c r="H93" s="150"/>
      <c r="I93" s="150"/>
      <c r="J93" s="17">
        <f>ROUND(I50*J92,2)</f>
        <v>84.83</v>
      </c>
    </row>
    <row r="94" spans="1:10" x14ac:dyDescent="0.3">
      <c r="A94" s="151" t="s">
        <v>39</v>
      </c>
      <c r="B94" s="151"/>
      <c r="C94" s="151"/>
      <c r="D94" s="151"/>
      <c r="E94" s="151"/>
      <c r="F94" s="151"/>
      <c r="G94" s="151"/>
      <c r="H94" s="151"/>
      <c r="I94" s="151"/>
      <c r="J94" s="18">
        <f>SUM(J92:J93)</f>
        <v>315.33999999999997</v>
      </c>
    </row>
    <row r="95" spans="1:10" ht="16.2" customHeight="1" x14ac:dyDescent="0.3">
      <c r="A95" s="154" t="s">
        <v>94</v>
      </c>
      <c r="B95" s="154"/>
      <c r="C95" s="154"/>
      <c r="D95" s="154"/>
      <c r="E95" s="154"/>
      <c r="F95" s="154"/>
      <c r="G95" s="154"/>
      <c r="H95" s="154"/>
      <c r="I95" s="154"/>
      <c r="J95" s="154"/>
    </row>
    <row r="96" spans="1:10" x14ac:dyDescent="0.3">
      <c r="A96" s="10" t="s">
        <v>95</v>
      </c>
      <c r="B96" s="155" t="s">
        <v>96</v>
      </c>
      <c r="C96" s="155"/>
      <c r="D96" s="155"/>
      <c r="E96" s="155"/>
      <c r="F96" s="155"/>
      <c r="G96" s="155"/>
      <c r="H96" s="155"/>
      <c r="I96" s="155"/>
      <c r="J96" s="38" t="s">
        <v>36</v>
      </c>
    </row>
    <row r="97" spans="1:10" x14ac:dyDescent="0.3">
      <c r="A97" s="11" t="s">
        <v>4</v>
      </c>
      <c r="B97" s="150" t="s">
        <v>97</v>
      </c>
      <c r="C97" s="150"/>
      <c r="D97" s="150"/>
      <c r="E97" s="150"/>
      <c r="F97" s="150"/>
      <c r="G97" s="150"/>
      <c r="H97" s="150"/>
      <c r="I97" s="150"/>
      <c r="J97" s="18">
        <v>0</v>
      </c>
    </row>
    <row r="98" spans="1:10" x14ac:dyDescent="0.3">
      <c r="A98" s="151" t="s">
        <v>39</v>
      </c>
      <c r="B98" s="151"/>
      <c r="C98" s="151"/>
      <c r="D98" s="151"/>
      <c r="E98" s="151"/>
      <c r="F98" s="151"/>
      <c r="G98" s="151"/>
      <c r="H98" s="151"/>
      <c r="I98" s="151"/>
      <c r="J98" s="18">
        <v>0</v>
      </c>
    </row>
    <row r="99" spans="1:10" x14ac:dyDescent="0.3">
      <c r="A99" s="16" t="s">
        <v>6</v>
      </c>
      <c r="B99" s="150" t="s">
        <v>98</v>
      </c>
      <c r="C99" s="150"/>
      <c r="D99" s="150"/>
      <c r="E99" s="150"/>
      <c r="F99" s="150"/>
      <c r="G99" s="150"/>
      <c r="H99" s="150"/>
      <c r="I99" s="150"/>
      <c r="J99" s="17">
        <f>ROUND(I50*J98,2)</f>
        <v>0</v>
      </c>
    </row>
    <row r="100" spans="1:10" x14ac:dyDescent="0.3">
      <c r="A100" s="151" t="s">
        <v>39</v>
      </c>
      <c r="B100" s="151"/>
      <c r="C100" s="151"/>
      <c r="D100" s="151"/>
      <c r="E100" s="151"/>
      <c r="F100" s="151"/>
      <c r="G100" s="151"/>
      <c r="H100" s="151"/>
      <c r="I100" s="151"/>
      <c r="J100" s="18">
        <f>SUM(J98:J99)</f>
        <v>0</v>
      </c>
    </row>
    <row r="101" spans="1:10" x14ac:dyDescent="0.3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</row>
    <row r="102" spans="1:10" ht="16.2" customHeight="1" x14ac:dyDescent="0.3">
      <c r="A102" s="154" t="s">
        <v>99</v>
      </c>
      <c r="B102" s="154"/>
      <c r="C102" s="154"/>
      <c r="D102" s="154"/>
      <c r="E102" s="154"/>
      <c r="F102" s="154"/>
      <c r="G102" s="154"/>
      <c r="H102" s="154"/>
      <c r="I102" s="154"/>
      <c r="J102" s="154"/>
    </row>
    <row r="103" spans="1:10" ht="16.2" customHeight="1" x14ac:dyDescent="0.3">
      <c r="A103" s="4">
        <v>4</v>
      </c>
      <c r="B103" s="156" t="s">
        <v>100</v>
      </c>
      <c r="C103" s="156"/>
      <c r="D103" s="156"/>
      <c r="E103" s="156"/>
      <c r="F103" s="156"/>
      <c r="G103" s="156"/>
      <c r="H103" s="156"/>
      <c r="I103" s="156"/>
      <c r="J103" s="38" t="s">
        <v>36</v>
      </c>
    </row>
    <row r="104" spans="1:10" ht="14.7" customHeight="1" x14ac:dyDescent="0.3">
      <c r="A104" s="3" t="s">
        <v>85</v>
      </c>
      <c r="B104" s="149" t="s">
        <v>86</v>
      </c>
      <c r="C104" s="149"/>
      <c r="D104" s="149"/>
      <c r="E104" s="149"/>
      <c r="F104" s="149"/>
      <c r="G104" s="149"/>
      <c r="H104" s="149"/>
      <c r="I104" s="149"/>
      <c r="J104" s="18">
        <f>J94</f>
        <v>315.33999999999997</v>
      </c>
    </row>
    <row r="105" spans="1:10" ht="14.7" customHeight="1" x14ac:dyDescent="0.3">
      <c r="A105" s="3" t="s">
        <v>101</v>
      </c>
      <c r="B105" s="149" t="s">
        <v>96</v>
      </c>
      <c r="C105" s="149"/>
      <c r="D105" s="149"/>
      <c r="E105" s="149"/>
      <c r="F105" s="149"/>
      <c r="G105" s="149"/>
      <c r="H105" s="149"/>
      <c r="I105" s="149"/>
      <c r="J105" s="18">
        <f>J100</f>
        <v>0</v>
      </c>
    </row>
    <row r="106" spans="1:10" ht="14.7" customHeight="1" x14ac:dyDescent="0.3">
      <c r="A106" s="157" t="s">
        <v>39</v>
      </c>
      <c r="B106" s="157"/>
      <c r="C106" s="157"/>
      <c r="D106" s="157"/>
      <c r="E106" s="157"/>
      <c r="F106" s="157"/>
      <c r="G106" s="157"/>
      <c r="H106" s="157"/>
      <c r="I106" s="157"/>
      <c r="J106" s="18">
        <f>SUM(J104+J105)</f>
        <v>315.33999999999997</v>
      </c>
    </row>
    <row r="107" spans="1:10" x14ac:dyDescent="0.3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</row>
    <row r="108" spans="1:10" ht="16.2" customHeight="1" x14ac:dyDescent="0.3">
      <c r="A108" s="154" t="s">
        <v>102</v>
      </c>
      <c r="B108" s="154"/>
      <c r="C108" s="154"/>
      <c r="D108" s="154"/>
      <c r="E108" s="154"/>
      <c r="F108" s="154"/>
      <c r="G108" s="154"/>
      <c r="H108" s="154"/>
      <c r="I108" s="154"/>
      <c r="J108" s="154"/>
    </row>
    <row r="109" spans="1:10" ht="16.2" customHeight="1" x14ac:dyDescent="0.3">
      <c r="A109" s="10">
        <v>5</v>
      </c>
      <c r="B109" s="155" t="s">
        <v>103</v>
      </c>
      <c r="C109" s="155"/>
      <c r="D109" s="155"/>
      <c r="E109" s="155"/>
      <c r="F109" s="155"/>
      <c r="G109" s="155"/>
      <c r="H109" s="155"/>
      <c r="I109" s="155"/>
      <c r="J109" s="10" t="s">
        <v>36</v>
      </c>
    </row>
    <row r="110" spans="1:10" x14ac:dyDescent="0.3">
      <c r="A110" s="11" t="s">
        <v>4</v>
      </c>
      <c r="B110" s="150" t="s">
        <v>104</v>
      </c>
      <c r="C110" s="150"/>
      <c r="D110" s="150"/>
      <c r="E110" s="150"/>
      <c r="F110" s="150"/>
      <c r="G110" s="150"/>
      <c r="H110" s="150"/>
      <c r="I110" s="150"/>
      <c r="J110" s="18">
        <f>INSUMOS!G43</f>
        <v>163.59</v>
      </c>
    </row>
    <row r="111" spans="1:10" x14ac:dyDescent="0.3">
      <c r="A111" s="11" t="s">
        <v>6</v>
      </c>
      <c r="B111" s="150" t="s">
        <v>105</v>
      </c>
      <c r="C111" s="150"/>
      <c r="D111" s="150"/>
      <c r="E111" s="150"/>
      <c r="F111" s="150"/>
      <c r="G111" s="150"/>
      <c r="H111" s="150"/>
      <c r="I111" s="150"/>
      <c r="J111" s="29">
        <v>0</v>
      </c>
    </row>
    <row r="112" spans="1:10" x14ac:dyDescent="0.3">
      <c r="A112" s="11" t="s">
        <v>9</v>
      </c>
      <c r="B112" s="150" t="s">
        <v>106</v>
      </c>
      <c r="C112" s="150"/>
      <c r="D112" s="150"/>
      <c r="E112" s="150"/>
      <c r="F112" s="150"/>
      <c r="G112" s="150"/>
      <c r="H112" s="150"/>
      <c r="I112" s="150"/>
      <c r="J112" s="29">
        <f>INSUMOS!G36</f>
        <v>44.808688725490192</v>
      </c>
    </row>
    <row r="113" spans="1:10" x14ac:dyDescent="0.3">
      <c r="A113" s="11" t="s">
        <v>11</v>
      </c>
      <c r="B113" s="150" t="s">
        <v>107</v>
      </c>
      <c r="C113" s="150"/>
      <c r="D113" s="150"/>
      <c r="E113" s="150"/>
      <c r="F113" s="150"/>
      <c r="G113" s="150"/>
      <c r="H113" s="150"/>
      <c r="I113" s="150"/>
      <c r="J113" s="29" t="s">
        <v>108</v>
      </c>
    </row>
    <row r="114" spans="1:10" x14ac:dyDescent="0.3">
      <c r="A114" s="151" t="s">
        <v>31</v>
      </c>
      <c r="B114" s="151"/>
      <c r="C114" s="151"/>
      <c r="D114" s="151"/>
      <c r="E114" s="151"/>
      <c r="F114" s="151"/>
      <c r="G114" s="151"/>
      <c r="H114" s="151"/>
      <c r="I114" s="151"/>
      <c r="J114" s="29">
        <f>SUM(J110:J113)</f>
        <v>208.39868872549019</v>
      </c>
    </row>
    <row r="115" spans="1:10" x14ac:dyDescent="0.3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</row>
    <row r="116" spans="1:10" ht="16.2" customHeight="1" x14ac:dyDescent="0.3">
      <c r="A116" s="154" t="s">
        <v>109</v>
      </c>
      <c r="B116" s="154"/>
      <c r="C116" s="154"/>
      <c r="D116" s="154"/>
      <c r="E116" s="154"/>
      <c r="F116" s="154"/>
      <c r="G116" s="154"/>
      <c r="H116" s="154"/>
      <c r="I116" s="154"/>
      <c r="J116" s="154"/>
    </row>
    <row r="117" spans="1:10" ht="27.6" x14ac:dyDescent="0.3">
      <c r="A117" s="10">
        <v>6</v>
      </c>
      <c r="B117" s="155" t="s">
        <v>110</v>
      </c>
      <c r="C117" s="155"/>
      <c r="D117" s="155"/>
      <c r="E117" s="155"/>
      <c r="F117" s="155"/>
      <c r="G117" s="155"/>
      <c r="H117" s="155"/>
      <c r="I117" s="4" t="s">
        <v>44</v>
      </c>
      <c r="J117" s="39" t="s">
        <v>111</v>
      </c>
    </row>
    <row r="118" spans="1:10" x14ac:dyDescent="0.3">
      <c r="A118" s="153" t="s">
        <v>112</v>
      </c>
      <c r="B118" s="153"/>
      <c r="C118" s="153"/>
      <c r="D118" s="153"/>
      <c r="E118" s="153"/>
      <c r="F118" s="153"/>
      <c r="G118" s="153"/>
      <c r="H118" s="153"/>
      <c r="I118" s="40" t="s">
        <v>64</v>
      </c>
      <c r="J118" s="41">
        <f>SUM(J29+J70+J80+J106+J114)</f>
        <v>4464.0886887254901</v>
      </c>
    </row>
    <row r="119" spans="1:10" ht="15.6" x14ac:dyDescent="0.3">
      <c r="A119" s="42" t="s">
        <v>4</v>
      </c>
      <c r="B119" s="152" t="s">
        <v>113</v>
      </c>
      <c r="C119" s="152"/>
      <c r="D119" s="152"/>
      <c r="E119" s="152"/>
      <c r="F119" s="152"/>
      <c r="G119" s="152"/>
      <c r="H119" s="152"/>
      <c r="I119" s="70">
        <v>0.03</v>
      </c>
      <c r="J119" s="18">
        <f>ROUND(I119*J118,2)</f>
        <v>133.91999999999999</v>
      </c>
    </row>
    <row r="120" spans="1:10" x14ac:dyDescent="0.3">
      <c r="A120" s="153" t="s">
        <v>114</v>
      </c>
      <c r="B120" s="153"/>
      <c r="C120" s="153"/>
      <c r="D120" s="153"/>
      <c r="E120" s="153"/>
      <c r="F120" s="153"/>
      <c r="G120" s="153"/>
      <c r="H120" s="153"/>
      <c r="I120" s="71" t="s">
        <v>64</v>
      </c>
      <c r="J120" s="41">
        <f>SUM(J29+J70+J80+J106+J114+J119)</f>
        <v>4598.0086887254902</v>
      </c>
    </row>
    <row r="121" spans="1:10" ht="15.6" x14ac:dyDescent="0.3">
      <c r="A121" s="42" t="s">
        <v>6</v>
      </c>
      <c r="B121" s="152" t="s">
        <v>115</v>
      </c>
      <c r="C121" s="152"/>
      <c r="D121" s="152"/>
      <c r="E121" s="152"/>
      <c r="F121" s="152"/>
      <c r="G121" s="152"/>
      <c r="H121" s="152"/>
      <c r="I121" s="70">
        <v>6.7900000000000002E-2</v>
      </c>
      <c r="J121" s="18">
        <f>ROUND(I121*J120,2)</f>
        <v>312.2</v>
      </c>
    </row>
    <row r="122" spans="1:10" x14ac:dyDescent="0.3">
      <c r="A122" s="153" t="s">
        <v>116</v>
      </c>
      <c r="B122" s="153"/>
      <c r="C122" s="153"/>
      <c r="D122" s="153"/>
      <c r="E122" s="153"/>
      <c r="F122" s="153"/>
      <c r="G122" s="153"/>
      <c r="H122" s="153"/>
      <c r="I122" s="71" t="s">
        <v>64</v>
      </c>
      <c r="J122" s="41">
        <f>SUM(J29+J70+J80+J106+J114+J119+J121)</f>
        <v>4910.20868872549</v>
      </c>
    </row>
    <row r="123" spans="1:10" ht="15.6" x14ac:dyDescent="0.3">
      <c r="A123" s="42" t="s">
        <v>9</v>
      </c>
      <c r="B123" s="152" t="s">
        <v>117</v>
      </c>
      <c r="C123" s="152"/>
      <c r="D123" s="152"/>
      <c r="E123" s="152"/>
      <c r="F123" s="152"/>
      <c r="G123" s="152"/>
      <c r="H123" s="152"/>
      <c r="I123" s="72" t="s">
        <v>64</v>
      </c>
      <c r="J123" s="25" t="s">
        <v>64</v>
      </c>
    </row>
    <row r="124" spans="1:10" x14ac:dyDescent="0.3">
      <c r="A124" s="11"/>
      <c r="B124" s="150" t="s">
        <v>118</v>
      </c>
      <c r="C124" s="150"/>
      <c r="D124" s="150"/>
      <c r="E124" s="150"/>
      <c r="F124" s="150"/>
      <c r="G124" s="150"/>
      <c r="H124" s="150"/>
      <c r="I124" s="72" t="s">
        <v>64</v>
      </c>
      <c r="J124" s="25" t="s">
        <v>64</v>
      </c>
    </row>
    <row r="125" spans="1:10" x14ac:dyDescent="0.3">
      <c r="A125" s="11"/>
      <c r="B125" s="150" t="s">
        <v>119</v>
      </c>
      <c r="C125" s="150"/>
      <c r="D125" s="150"/>
      <c r="E125" s="150"/>
      <c r="F125" s="150"/>
      <c r="G125" s="150"/>
      <c r="H125" s="150"/>
      <c r="I125" s="73">
        <v>7.5999999999999998E-2</v>
      </c>
      <c r="J125" s="18">
        <f>ROUND(($J$122/(1-$I$134))*I125,2)</f>
        <v>427.71</v>
      </c>
    </row>
    <row r="126" spans="1:10" x14ac:dyDescent="0.3">
      <c r="A126" s="11"/>
      <c r="B126" s="150" t="s">
        <v>120</v>
      </c>
      <c r="C126" s="150"/>
      <c r="D126" s="150"/>
      <c r="E126" s="150"/>
      <c r="F126" s="150"/>
      <c r="G126" s="150"/>
      <c r="H126" s="150"/>
      <c r="I126" s="73">
        <v>1.6500000000000001E-2</v>
      </c>
      <c r="J126" s="18">
        <f>ROUND(($J$122/(1-$I$134))*I126,2)</f>
        <v>92.86</v>
      </c>
    </row>
    <row r="127" spans="1:10" ht="27.6" customHeight="1" x14ac:dyDescent="0.3">
      <c r="A127" s="11"/>
      <c r="B127" s="149" t="s">
        <v>121</v>
      </c>
      <c r="C127" s="149"/>
      <c r="D127" s="149"/>
      <c r="E127" s="149"/>
      <c r="F127" s="149"/>
      <c r="G127" s="149"/>
      <c r="H127" s="149"/>
      <c r="I127" s="75" t="s">
        <v>64</v>
      </c>
      <c r="J127" s="25" t="s">
        <v>64</v>
      </c>
    </row>
    <row r="128" spans="1:10" ht="27.6" customHeight="1" x14ac:dyDescent="0.3">
      <c r="A128" s="11"/>
      <c r="B128" s="149" t="s">
        <v>122</v>
      </c>
      <c r="C128" s="149"/>
      <c r="D128" s="149"/>
      <c r="E128" s="149"/>
      <c r="F128" s="149"/>
      <c r="G128" s="149"/>
      <c r="H128" s="149"/>
      <c r="I128" s="75" t="s">
        <v>64</v>
      </c>
      <c r="J128" s="25" t="s">
        <v>64</v>
      </c>
    </row>
    <row r="129" spans="1:10" x14ac:dyDescent="0.3">
      <c r="A129" s="11"/>
      <c r="B129" s="150" t="s">
        <v>123</v>
      </c>
      <c r="C129" s="150"/>
      <c r="D129" s="150"/>
      <c r="E129" s="150"/>
      <c r="F129" s="150"/>
      <c r="G129" s="150"/>
      <c r="H129" s="150"/>
      <c r="I129" s="75" t="s">
        <v>64</v>
      </c>
      <c r="J129" s="25" t="s">
        <v>64</v>
      </c>
    </row>
    <row r="130" spans="1:10" x14ac:dyDescent="0.3">
      <c r="A130" s="11"/>
      <c r="B130" s="150" t="s">
        <v>124</v>
      </c>
      <c r="C130" s="150"/>
      <c r="D130" s="150"/>
      <c r="E130" s="150"/>
      <c r="F130" s="150"/>
      <c r="G130" s="150"/>
      <c r="H130" s="150"/>
      <c r="I130" s="75" t="s">
        <v>64</v>
      </c>
      <c r="J130" s="25" t="s">
        <v>64</v>
      </c>
    </row>
    <row r="131" spans="1:10" x14ac:dyDescent="0.3">
      <c r="A131" s="11"/>
      <c r="B131" s="150" t="s">
        <v>125</v>
      </c>
      <c r="C131" s="150"/>
      <c r="D131" s="150"/>
      <c r="E131" s="150"/>
      <c r="F131" s="150"/>
      <c r="G131" s="150"/>
      <c r="H131" s="150"/>
      <c r="I131" s="76">
        <v>3.5000000000000003E-2</v>
      </c>
      <c r="J131" s="18">
        <f>ROUND(($J$122/(1-$I$134))*I131,2)</f>
        <v>196.97</v>
      </c>
    </row>
    <row r="132" spans="1:10" x14ac:dyDescent="0.3">
      <c r="A132" s="151" t="s">
        <v>39</v>
      </c>
      <c r="B132" s="151"/>
      <c r="C132" s="151"/>
      <c r="D132" s="151"/>
      <c r="E132" s="151"/>
      <c r="F132" s="151"/>
      <c r="G132" s="151"/>
      <c r="H132" s="151"/>
      <c r="I132" s="151"/>
      <c r="J132" s="18">
        <f>SUM(J119+J121+J125+J126+J131)</f>
        <v>1163.6599999999999</v>
      </c>
    </row>
    <row r="133" spans="1:10" x14ac:dyDescent="0.3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</row>
    <row r="134" spans="1:10" ht="14.7" customHeight="1" x14ac:dyDescent="0.3">
      <c r="A134" s="146" t="s">
        <v>126</v>
      </c>
      <c r="B134" s="146"/>
      <c r="C134" s="146"/>
      <c r="D134" s="146"/>
      <c r="E134" s="146"/>
      <c r="F134" s="146"/>
      <c r="G134" s="146"/>
      <c r="H134" s="146"/>
      <c r="I134" s="43">
        <f>SUM(I125:I131)</f>
        <v>0.1275</v>
      </c>
      <c r="J134" s="41">
        <f>SUM(J125:J131)</f>
        <v>717.54</v>
      </c>
    </row>
    <row r="135" spans="1:10" x14ac:dyDescent="0.3">
      <c r="A135" s="147" t="s">
        <v>127</v>
      </c>
      <c r="B135" s="147"/>
      <c r="C135" s="147"/>
      <c r="D135" s="148" t="s">
        <v>128</v>
      </c>
      <c r="E135" s="148"/>
      <c r="F135" s="148"/>
      <c r="G135" s="148"/>
      <c r="H135" s="148"/>
      <c r="I135" s="148"/>
      <c r="J135" s="148"/>
    </row>
    <row r="136" spans="1:10" x14ac:dyDescent="0.3">
      <c r="A136" s="147"/>
      <c r="B136" s="147"/>
      <c r="C136" s="147"/>
      <c r="D136" s="148" t="s">
        <v>129</v>
      </c>
      <c r="E136" s="148"/>
      <c r="F136" s="148"/>
      <c r="G136" s="148"/>
      <c r="H136" s="148"/>
      <c r="I136" s="148"/>
      <c r="J136" s="148"/>
    </row>
    <row r="137" spans="1:10" x14ac:dyDescent="0.3">
      <c r="A137" s="147"/>
      <c r="B137" s="147"/>
      <c r="C137" s="147"/>
      <c r="D137" s="148" t="s">
        <v>130</v>
      </c>
      <c r="E137" s="148"/>
      <c r="F137" s="148"/>
      <c r="G137" s="148"/>
      <c r="H137" s="148"/>
      <c r="I137" s="148"/>
      <c r="J137" s="148"/>
    </row>
    <row r="138" spans="1:10" x14ac:dyDescent="0.3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</row>
    <row r="139" spans="1:10" ht="45.9" customHeight="1" x14ac:dyDescent="0.3">
      <c r="A139" s="145" t="s">
        <v>131</v>
      </c>
      <c r="B139" s="145"/>
      <c r="C139" s="145"/>
      <c r="D139" s="145"/>
      <c r="E139" s="145"/>
      <c r="F139" s="145"/>
      <c r="G139" s="145"/>
      <c r="H139" s="145"/>
      <c r="I139" s="145"/>
      <c r="J139" s="145"/>
    </row>
    <row r="140" spans="1:10" ht="14.7" customHeight="1" x14ac:dyDescent="0.3">
      <c r="A140" s="142" t="s">
        <v>132</v>
      </c>
      <c r="B140" s="142"/>
      <c r="C140" s="142"/>
      <c r="D140" s="142"/>
      <c r="E140" s="142"/>
      <c r="F140" s="142"/>
      <c r="G140" s="142"/>
      <c r="H140" s="142"/>
      <c r="I140" s="142"/>
      <c r="J140" s="3" t="s">
        <v>36</v>
      </c>
    </row>
    <row r="141" spans="1:10" ht="14.7" customHeight="1" x14ac:dyDescent="0.3">
      <c r="A141" s="44" t="s">
        <v>4</v>
      </c>
      <c r="B141" s="142" t="s">
        <v>133</v>
      </c>
      <c r="C141" s="142"/>
      <c r="D141" s="142"/>
      <c r="E141" s="142"/>
      <c r="F141" s="142"/>
      <c r="G141" s="142"/>
      <c r="H141" s="142"/>
      <c r="I141" s="142"/>
      <c r="J141" s="29">
        <f>J29</f>
        <v>1940.93</v>
      </c>
    </row>
    <row r="142" spans="1:10" ht="14.7" customHeight="1" x14ac:dyDescent="0.3">
      <c r="A142" s="44" t="s">
        <v>6</v>
      </c>
      <c r="B142" s="142" t="s">
        <v>32</v>
      </c>
      <c r="C142" s="142"/>
      <c r="D142" s="142"/>
      <c r="E142" s="142"/>
      <c r="F142" s="142"/>
      <c r="G142" s="142"/>
      <c r="H142" s="142"/>
      <c r="I142" s="142"/>
      <c r="J142" s="29">
        <f>J70</f>
        <v>1888.1</v>
      </c>
    </row>
    <row r="143" spans="1:10" ht="14.7" customHeight="1" x14ac:dyDescent="0.3">
      <c r="A143" s="44" t="s">
        <v>9</v>
      </c>
      <c r="B143" s="142" t="s">
        <v>134</v>
      </c>
      <c r="C143" s="142"/>
      <c r="D143" s="142"/>
      <c r="E143" s="142"/>
      <c r="F143" s="142"/>
      <c r="G143" s="142"/>
      <c r="H143" s="142"/>
      <c r="I143" s="142"/>
      <c r="J143" s="29">
        <f>J80</f>
        <v>111.32</v>
      </c>
    </row>
    <row r="144" spans="1:10" ht="14.7" customHeight="1" x14ac:dyDescent="0.3">
      <c r="A144" s="44" t="s">
        <v>11</v>
      </c>
      <c r="B144" s="142" t="s">
        <v>135</v>
      </c>
      <c r="C144" s="142"/>
      <c r="D144" s="142"/>
      <c r="E144" s="142"/>
      <c r="F144" s="142"/>
      <c r="G144" s="142"/>
      <c r="H144" s="142"/>
      <c r="I144" s="142"/>
      <c r="J144" s="29">
        <f>J106</f>
        <v>315.33999999999997</v>
      </c>
    </row>
    <row r="145" spans="1:10" ht="14.7" customHeight="1" x14ac:dyDescent="0.3">
      <c r="A145" s="44" t="s">
        <v>28</v>
      </c>
      <c r="B145" s="142" t="s">
        <v>136</v>
      </c>
      <c r="C145" s="142"/>
      <c r="D145" s="142"/>
      <c r="E145" s="142"/>
      <c r="F145" s="142"/>
      <c r="G145" s="142"/>
      <c r="H145" s="142"/>
      <c r="I145" s="142"/>
      <c r="J145" s="29">
        <f>J114</f>
        <v>208.39868872549019</v>
      </c>
    </row>
    <row r="146" spans="1:10" ht="14.7" customHeight="1" x14ac:dyDescent="0.3">
      <c r="A146" s="143" t="s">
        <v>137</v>
      </c>
      <c r="B146" s="143"/>
      <c r="C146" s="143"/>
      <c r="D146" s="143"/>
      <c r="E146" s="143"/>
      <c r="F146" s="143"/>
      <c r="G146" s="143"/>
      <c r="H146" s="143"/>
      <c r="I146" s="143"/>
      <c r="J146" s="29">
        <f>SUM(J141:J145)</f>
        <v>4464.0886887254901</v>
      </c>
    </row>
    <row r="147" spans="1:10" ht="14.7" customHeight="1" x14ac:dyDescent="0.3">
      <c r="A147" s="44" t="s">
        <v>53</v>
      </c>
      <c r="B147" s="142" t="s">
        <v>138</v>
      </c>
      <c r="C147" s="142"/>
      <c r="D147" s="142"/>
      <c r="E147" s="142"/>
      <c r="F147" s="142"/>
      <c r="G147" s="142"/>
      <c r="H147" s="142"/>
      <c r="I147" s="142"/>
      <c r="J147" s="29">
        <f>J132</f>
        <v>1163.6599999999999</v>
      </c>
    </row>
    <row r="148" spans="1:10" ht="14.7" customHeight="1" x14ac:dyDescent="0.3">
      <c r="A148" s="143" t="s">
        <v>139</v>
      </c>
      <c r="B148" s="143"/>
      <c r="C148" s="143"/>
      <c r="D148" s="143"/>
      <c r="E148" s="143"/>
      <c r="F148" s="143"/>
      <c r="G148" s="143"/>
      <c r="H148" s="143"/>
      <c r="I148" s="143"/>
      <c r="J148" s="45">
        <f>SUM(J146:J147)</f>
        <v>5627.74868872549</v>
      </c>
    </row>
    <row r="149" spans="1:10" x14ac:dyDescent="0.3">
      <c r="A149" s="138"/>
      <c r="B149" s="138"/>
      <c r="C149" s="138"/>
      <c r="D149" s="138"/>
      <c r="E149" s="138"/>
      <c r="F149" s="138"/>
      <c r="G149" s="138"/>
      <c r="H149" s="138"/>
      <c r="I149" s="138"/>
      <c r="J149" s="138"/>
    </row>
    <row r="150" spans="1:10" ht="17.399999999999999" x14ac:dyDescent="0.3">
      <c r="A150" s="141" t="s">
        <v>140</v>
      </c>
      <c r="B150" s="141"/>
      <c r="C150" s="141"/>
      <c r="D150" s="141"/>
      <c r="E150" s="141"/>
      <c r="F150" s="141"/>
      <c r="G150" s="141"/>
      <c r="H150" s="141"/>
      <c r="I150" s="137">
        <f>J148</f>
        <v>5627.74868872549</v>
      </c>
      <c r="J150" s="137"/>
    </row>
    <row r="151" spans="1:10" x14ac:dyDescent="0.3">
      <c r="A151" s="138"/>
      <c r="B151" s="138"/>
      <c r="C151" s="138"/>
      <c r="D151" s="138"/>
      <c r="E151" s="138"/>
      <c r="F151" s="138"/>
      <c r="G151" s="138"/>
      <c r="H151" s="138"/>
      <c r="I151" s="138"/>
      <c r="J151" s="138"/>
    </row>
    <row r="152" spans="1:10" ht="17.399999999999999" x14ac:dyDescent="0.3">
      <c r="A152" s="141" t="s">
        <v>141</v>
      </c>
      <c r="B152" s="141"/>
      <c r="C152" s="141"/>
      <c r="D152" s="141"/>
      <c r="E152" s="141"/>
      <c r="F152" s="141"/>
      <c r="G152" s="141"/>
      <c r="H152" s="141"/>
      <c r="I152" s="137">
        <v>24</v>
      </c>
      <c r="J152" s="137"/>
    </row>
    <row r="153" spans="1:10" x14ac:dyDescent="0.3">
      <c r="A153" s="138"/>
      <c r="B153" s="138"/>
      <c r="C153" s="138"/>
      <c r="D153" s="138"/>
      <c r="E153" s="138"/>
      <c r="F153" s="138"/>
      <c r="G153" s="138"/>
      <c r="H153" s="138"/>
      <c r="I153" s="138"/>
      <c r="J153" s="138"/>
    </row>
    <row r="154" spans="1:10" ht="17.399999999999999" x14ac:dyDescent="0.3">
      <c r="A154" s="136" t="s">
        <v>142</v>
      </c>
      <c r="B154" s="136"/>
      <c r="C154" s="136"/>
      <c r="D154" s="136"/>
      <c r="E154" s="136"/>
      <c r="F154" s="136"/>
      <c r="G154" s="136"/>
      <c r="H154" s="136"/>
      <c r="I154" s="137">
        <f>(I150*I152)</f>
        <v>135065.96852941177</v>
      </c>
      <c r="J154" s="137"/>
    </row>
    <row r="155" spans="1:10" x14ac:dyDescent="0.3">
      <c r="A155" s="138"/>
      <c r="B155" s="138"/>
      <c r="C155" s="138"/>
      <c r="D155" s="138"/>
      <c r="E155" s="138"/>
      <c r="F155" s="138"/>
      <c r="G155" s="138"/>
      <c r="H155" s="138"/>
      <c r="I155" s="138"/>
      <c r="J155" s="138"/>
    </row>
    <row r="156" spans="1:10" x14ac:dyDescent="0.3">
      <c r="A156" s="139" t="s">
        <v>143</v>
      </c>
      <c r="B156" s="139"/>
      <c r="C156" s="139"/>
      <c r="D156" s="139"/>
      <c r="E156" s="139"/>
      <c r="F156" s="139"/>
      <c r="G156" s="139"/>
      <c r="H156" s="139"/>
      <c r="I156" s="139"/>
      <c r="J156" s="139"/>
    </row>
    <row r="157" spans="1:10" x14ac:dyDescent="0.3">
      <c r="A157" s="140" t="s">
        <v>144</v>
      </c>
      <c r="B157" s="140"/>
      <c r="C157" s="140"/>
      <c r="D157" s="140"/>
      <c r="E157" s="140"/>
      <c r="F157" s="140"/>
      <c r="G157" s="140" t="s">
        <v>145</v>
      </c>
      <c r="H157" s="140"/>
      <c r="I157" s="140"/>
      <c r="J157" s="140"/>
    </row>
    <row r="158" spans="1:10" x14ac:dyDescent="0.3">
      <c r="A158" s="134" t="s">
        <v>168</v>
      </c>
      <c r="B158" s="134"/>
      <c r="C158" s="134"/>
      <c r="D158" s="134"/>
      <c r="E158" s="134"/>
      <c r="F158" s="134"/>
      <c r="G158" s="135">
        <v>4</v>
      </c>
      <c r="H158" s="135"/>
      <c r="I158" s="135"/>
      <c r="J158" s="135"/>
    </row>
  </sheetData>
  <mergeCells count="176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5:I25"/>
    <mergeCell ref="B26:I26"/>
    <mergeCell ref="B27:I27"/>
    <mergeCell ref="B28:H28"/>
    <mergeCell ref="A29:I29"/>
    <mergeCell ref="A30:J30"/>
    <mergeCell ref="A20:J20"/>
    <mergeCell ref="A21:J21"/>
    <mergeCell ref="B22:G22"/>
    <mergeCell ref="H22:I22"/>
    <mergeCell ref="B23:I23"/>
    <mergeCell ref="B24:H24"/>
    <mergeCell ref="B37:I37"/>
    <mergeCell ref="A38:I38"/>
    <mergeCell ref="A39:J39"/>
    <mergeCell ref="A40:J40"/>
    <mergeCell ref="B41:H41"/>
    <mergeCell ref="B42:H42"/>
    <mergeCell ref="A31:J31"/>
    <mergeCell ref="A32:J32"/>
    <mergeCell ref="B33:I33"/>
    <mergeCell ref="B34:H34"/>
    <mergeCell ref="B35:H35"/>
    <mergeCell ref="A36:I36"/>
    <mergeCell ref="B49:H49"/>
    <mergeCell ref="A50:H50"/>
    <mergeCell ref="A51:J51"/>
    <mergeCell ref="A52:J52"/>
    <mergeCell ref="B53:I53"/>
    <mergeCell ref="B54:I54"/>
    <mergeCell ref="B43:H43"/>
    <mergeCell ref="B44:D44"/>
    <mergeCell ref="B45:H45"/>
    <mergeCell ref="B46:H46"/>
    <mergeCell ref="B47:H47"/>
    <mergeCell ref="B48:H48"/>
    <mergeCell ref="B61:I61"/>
    <mergeCell ref="B62:I62"/>
    <mergeCell ref="A63:I63"/>
    <mergeCell ref="A64:J64"/>
    <mergeCell ref="A65:J65"/>
    <mergeCell ref="B66:I66"/>
    <mergeCell ref="B55:H55"/>
    <mergeCell ref="B56:H56"/>
    <mergeCell ref="B57:H57"/>
    <mergeCell ref="B58:I58"/>
    <mergeCell ref="B59:H59"/>
    <mergeCell ref="B60:H60"/>
    <mergeCell ref="B73:I73"/>
    <mergeCell ref="B74:I74"/>
    <mergeCell ref="B75:I75"/>
    <mergeCell ref="B76:H76"/>
    <mergeCell ref="B77:I77"/>
    <mergeCell ref="B78:I78"/>
    <mergeCell ref="C67:I67"/>
    <mergeCell ref="C68:I68"/>
    <mergeCell ref="C69:I69"/>
    <mergeCell ref="A70:I70"/>
    <mergeCell ref="A71:J71"/>
    <mergeCell ref="A72:J72"/>
    <mergeCell ref="B85:I85"/>
    <mergeCell ref="B86:H86"/>
    <mergeCell ref="B87:I87"/>
    <mergeCell ref="B88:I88"/>
    <mergeCell ref="B89:I89"/>
    <mergeCell ref="B90:I90"/>
    <mergeCell ref="B79:H79"/>
    <mergeCell ref="A80:I80"/>
    <mergeCell ref="A81:J81"/>
    <mergeCell ref="A82:J82"/>
    <mergeCell ref="A83:I83"/>
    <mergeCell ref="A84:J84"/>
    <mergeCell ref="B97:I97"/>
    <mergeCell ref="A98:I98"/>
    <mergeCell ref="B99:I99"/>
    <mergeCell ref="A100:I100"/>
    <mergeCell ref="A101:J101"/>
    <mergeCell ref="A102:J102"/>
    <mergeCell ref="B91:I91"/>
    <mergeCell ref="A92:I92"/>
    <mergeCell ref="B93:I93"/>
    <mergeCell ref="A94:I94"/>
    <mergeCell ref="A95:J95"/>
    <mergeCell ref="B96:I96"/>
    <mergeCell ref="B109:I109"/>
    <mergeCell ref="B110:I110"/>
    <mergeCell ref="B111:I111"/>
    <mergeCell ref="B112:I112"/>
    <mergeCell ref="B113:I113"/>
    <mergeCell ref="A114:I114"/>
    <mergeCell ref="B103:I103"/>
    <mergeCell ref="B104:I104"/>
    <mergeCell ref="B105:I105"/>
    <mergeCell ref="A106:I106"/>
    <mergeCell ref="A107:J107"/>
    <mergeCell ref="A108:J108"/>
    <mergeCell ref="B121:H121"/>
    <mergeCell ref="A122:H122"/>
    <mergeCell ref="B123:H123"/>
    <mergeCell ref="B124:H124"/>
    <mergeCell ref="B125:H125"/>
    <mergeCell ref="B126:H126"/>
    <mergeCell ref="A115:J115"/>
    <mergeCell ref="A116:J116"/>
    <mergeCell ref="B117:H117"/>
    <mergeCell ref="A118:H118"/>
    <mergeCell ref="B119:H119"/>
    <mergeCell ref="A120:H120"/>
    <mergeCell ref="A133:J133"/>
    <mergeCell ref="A134:H134"/>
    <mergeCell ref="A135:C137"/>
    <mergeCell ref="D135:J135"/>
    <mergeCell ref="D136:J136"/>
    <mergeCell ref="D137:J137"/>
    <mergeCell ref="B127:H127"/>
    <mergeCell ref="B128:H128"/>
    <mergeCell ref="B129:H129"/>
    <mergeCell ref="B130:H130"/>
    <mergeCell ref="B131:H131"/>
    <mergeCell ref="A132:I132"/>
    <mergeCell ref="B144:I144"/>
    <mergeCell ref="B145:I145"/>
    <mergeCell ref="A146:I146"/>
    <mergeCell ref="B147:I147"/>
    <mergeCell ref="A148:I148"/>
    <mergeCell ref="A149:J149"/>
    <mergeCell ref="A138:J138"/>
    <mergeCell ref="A139:J139"/>
    <mergeCell ref="A140:I140"/>
    <mergeCell ref="B141:I141"/>
    <mergeCell ref="B142:I142"/>
    <mergeCell ref="B143:I143"/>
    <mergeCell ref="A158:F158"/>
    <mergeCell ref="G158:J158"/>
    <mergeCell ref="A154:H154"/>
    <mergeCell ref="I154:J154"/>
    <mergeCell ref="A155:J155"/>
    <mergeCell ref="A156:J156"/>
    <mergeCell ref="A157:F157"/>
    <mergeCell ref="G157:J157"/>
    <mergeCell ref="A150:H150"/>
    <mergeCell ref="I150:J150"/>
    <mergeCell ref="A151:J151"/>
    <mergeCell ref="A152:H152"/>
    <mergeCell ref="I152:J152"/>
    <mergeCell ref="A153:J15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opLeftCell="A145" workbookViewId="0">
      <selection activeCell="J160" sqref="J160"/>
    </sheetView>
  </sheetViews>
  <sheetFormatPr defaultColWidth="11.5546875" defaultRowHeight="14.4" x14ac:dyDescent="0.3"/>
  <cols>
    <col min="1" max="9" width="11.5546875" style="1"/>
    <col min="10" max="10" width="18" style="1" customWidth="1"/>
    <col min="11" max="16384" width="11.5546875" style="1"/>
  </cols>
  <sheetData>
    <row r="1" spans="1:10" ht="24.15" customHeight="1" x14ac:dyDescent="0.3">
      <c r="A1" s="176" t="s">
        <v>158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46.5" customHeight="1" x14ac:dyDescent="0.3">
      <c r="A2" s="177" t="s">
        <v>219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4.7" customHeight="1" x14ac:dyDescent="0.3">
      <c r="A3" s="139" t="s">
        <v>0</v>
      </c>
      <c r="B3" s="139"/>
      <c r="C3" s="139"/>
      <c r="D3" s="139"/>
      <c r="E3" s="139"/>
      <c r="F3" s="139"/>
      <c r="G3" s="139"/>
      <c r="H3" s="178" t="s">
        <v>166</v>
      </c>
      <c r="I3" s="178"/>
      <c r="J3" s="178"/>
    </row>
    <row r="4" spans="1:10" ht="14.7" customHeight="1" x14ac:dyDescent="0.3">
      <c r="A4" s="139" t="s">
        <v>1</v>
      </c>
      <c r="B4" s="139"/>
      <c r="C4" s="139"/>
      <c r="D4" s="139"/>
      <c r="E4" s="139"/>
      <c r="F4" s="139"/>
      <c r="G4" s="139"/>
      <c r="H4" s="179" t="s">
        <v>160</v>
      </c>
      <c r="I4" s="179"/>
      <c r="J4" s="179"/>
    </row>
    <row r="5" spans="1:10" ht="14.7" customHeight="1" x14ac:dyDescent="0.3">
      <c r="A5" s="139" t="s">
        <v>2</v>
      </c>
      <c r="B5" s="139"/>
      <c r="C5" s="139"/>
      <c r="D5" s="139"/>
      <c r="E5" s="139"/>
      <c r="F5" s="139"/>
      <c r="G5" s="139"/>
      <c r="H5" s="139"/>
      <c r="I5" s="139"/>
      <c r="J5" s="139"/>
    </row>
    <row r="6" spans="1:10" ht="16.2" customHeight="1" x14ac:dyDescent="0.3">
      <c r="A6" s="173" t="s">
        <v>3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0" ht="14.7" customHeight="1" x14ac:dyDescent="0.3">
      <c r="A7" s="2" t="s">
        <v>4</v>
      </c>
      <c r="B7" s="139" t="s">
        <v>5</v>
      </c>
      <c r="C7" s="139"/>
      <c r="D7" s="139"/>
      <c r="E7" s="139"/>
      <c r="F7" s="139"/>
      <c r="G7" s="139"/>
      <c r="H7" s="174" t="s">
        <v>164</v>
      </c>
      <c r="I7" s="174"/>
      <c r="J7" s="174"/>
    </row>
    <row r="8" spans="1:10" ht="14.7" customHeight="1" x14ac:dyDescent="0.3">
      <c r="A8" s="2" t="s">
        <v>6</v>
      </c>
      <c r="B8" s="139" t="s">
        <v>7</v>
      </c>
      <c r="C8" s="139"/>
      <c r="D8" s="139"/>
      <c r="E8" s="139"/>
      <c r="F8" s="139"/>
      <c r="G8" s="139"/>
      <c r="H8" s="174" t="s">
        <v>8</v>
      </c>
      <c r="I8" s="174"/>
      <c r="J8" s="174"/>
    </row>
    <row r="9" spans="1:10" ht="39" customHeight="1" x14ac:dyDescent="0.3">
      <c r="A9" s="2" t="s">
        <v>9</v>
      </c>
      <c r="B9" s="139" t="s">
        <v>10</v>
      </c>
      <c r="C9" s="139"/>
      <c r="D9" s="139"/>
      <c r="E9" s="139"/>
      <c r="F9" s="139"/>
      <c r="G9" s="139"/>
      <c r="H9" s="180" t="s">
        <v>220</v>
      </c>
      <c r="I9" s="180"/>
      <c r="J9" s="180"/>
    </row>
    <row r="10" spans="1:10" ht="14.7" customHeight="1" x14ac:dyDescent="0.3">
      <c r="A10" s="2" t="s">
        <v>11</v>
      </c>
      <c r="B10" s="139" t="s">
        <v>12</v>
      </c>
      <c r="C10" s="139"/>
      <c r="D10" s="139"/>
      <c r="E10" s="139"/>
      <c r="F10" s="139"/>
      <c r="G10" s="139"/>
      <c r="H10" s="178">
        <v>24</v>
      </c>
      <c r="I10" s="178"/>
      <c r="J10" s="178"/>
    </row>
    <row r="11" spans="1:10" x14ac:dyDescent="0.3">
      <c r="A11" s="144"/>
      <c r="B11" s="144"/>
      <c r="C11" s="144"/>
      <c r="D11" s="144"/>
      <c r="E11" s="144"/>
      <c r="F11" s="144"/>
      <c r="G11" s="144"/>
      <c r="H11" s="144"/>
      <c r="I11" s="144"/>
      <c r="J11" s="144"/>
    </row>
    <row r="12" spans="1:10" ht="48.75" customHeight="1" x14ac:dyDescent="0.3">
      <c r="A12" s="169" t="s">
        <v>13</v>
      </c>
      <c r="B12" s="169"/>
      <c r="C12" s="169"/>
      <c r="D12" s="169"/>
      <c r="E12" s="169"/>
      <c r="F12" s="169"/>
      <c r="G12" s="169"/>
      <c r="H12" s="169"/>
      <c r="I12" s="169"/>
      <c r="J12" s="169"/>
    </row>
    <row r="13" spans="1:10" x14ac:dyDescent="0.3">
      <c r="A13" s="144"/>
      <c r="B13" s="144"/>
      <c r="C13" s="144"/>
      <c r="D13" s="144"/>
      <c r="E13" s="144"/>
      <c r="F13" s="144"/>
      <c r="G13" s="144"/>
      <c r="H13" s="144"/>
      <c r="I13" s="144"/>
      <c r="J13" s="144"/>
    </row>
    <row r="14" spans="1:10" ht="16.2" customHeight="1" x14ac:dyDescent="0.3">
      <c r="A14" s="156" t="s">
        <v>14</v>
      </c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ht="16.2" customHeight="1" x14ac:dyDescent="0.3">
      <c r="A15" s="3">
        <v>1</v>
      </c>
      <c r="B15" s="149" t="s">
        <v>15</v>
      </c>
      <c r="C15" s="149"/>
      <c r="D15" s="149"/>
      <c r="E15" s="149"/>
      <c r="F15" s="149"/>
      <c r="G15" s="149"/>
      <c r="H15" s="172" t="s">
        <v>170</v>
      </c>
      <c r="I15" s="172"/>
      <c r="J15" s="172"/>
    </row>
    <row r="16" spans="1:10" ht="16.2" customHeight="1" x14ac:dyDescent="0.3">
      <c r="A16" s="3">
        <v>2</v>
      </c>
      <c r="B16" s="149" t="s">
        <v>16</v>
      </c>
      <c r="C16" s="149"/>
      <c r="D16" s="149"/>
      <c r="E16" s="149"/>
      <c r="F16" s="149"/>
      <c r="G16" s="149"/>
      <c r="H16" s="170">
        <v>5135</v>
      </c>
      <c r="I16" s="170"/>
      <c r="J16" s="170"/>
    </row>
    <row r="17" spans="1:10" ht="16.2" customHeight="1" x14ac:dyDescent="0.3">
      <c r="A17" s="3">
        <v>3</v>
      </c>
      <c r="B17" s="149" t="s">
        <v>17</v>
      </c>
      <c r="C17" s="149"/>
      <c r="D17" s="149"/>
      <c r="E17" s="149"/>
      <c r="F17" s="149"/>
      <c r="G17" s="149"/>
      <c r="H17" s="175">
        <v>1540.51</v>
      </c>
      <c r="I17" s="175"/>
      <c r="J17" s="175"/>
    </row>
    <row r="18" spans="1:10" ht="16.2" customHeight="1" x14ac:dyDescent="0.3">
      <c r="A18" s="3">
        <v>4</v>
      </c>
      <c r="B18" s="149" t="s">
        <v>18</v>
      </c>
      <c r="C18" s="149"/>
      <c r="D18" s="149"/>
      <c r="E18" s="149"/>
      <c r="F18" s="149"/>
      <c r="G18" s="149"/>
      <c r="H18" s="170" t="s">
        <v>167</v>
      </c>
      <c r="I18" s="170"/>
      <c r="J18" s="170"/>
    </row>
    <row r="19" spans="1:10" ht="16.2" customHeight="1" x14ac:dyDescent="0.3">
      <c r="A19" s="3">
        <v>5</v>
      </c>
      <c r="B19" s="149" t="s">
        <v>19</v>
      </c>
      <c r="C19" s="149"/>
      <c r="D19" s="149"/>
      <c r="E19" s="149"/>
      <c r="F19" s="149"/>
      <c r="G19" s="149"/>
      <c r="H19" s="171">
        <v>45292</v>
      </c>
      <c r="I19" s="170"/>
      <c r="J19" s="170"/>
    </row>
    <row r="20" spans="1:10" x14ac:dyDescent="0.3">
      <c r="A20" s="144"/>
      <c r="B20" s="144"/>
      <c r="C20" s="144"/>
      <c r="D20" s="144"/>
      <c r="E20" s="144"/>
      <c r="F20" s="144"/>
      <c r="G20" s="144"/>
      <c r="H20" s="144"/>
      <c r="I20" s="144"/>
      <c r="J20" s="144"/>
    </row>
    <row r="21" spans="1:10" ht="20.7" customHeight="1" x14ac:dyDescent="0.3">
      <c r="A21" s="169" t="s">
        <v>20</v>
      </c>
      <c r="B21" s="169"/>
      <c r="C21" s="169"/>
      <c r="D21" s="169"/>
      <c r="E21" s="169"/>
      <c r="F21" s="169"/>
      <c r="G21" s="169"/>
      <c r="H21" s="169"/>
      <c r="I21" s="169"/>
      <c r="J21" s="169"/>
    </row>
    <row r="22" spans="1:10" ht="25.5" customHeight="1" x14ac:dyDescent="0.3">
      <c r="A22" s="4">
        <v>1</v>
      </c>
      <c r="B22" s="156" t="s">
        <v>21</v>
      </c>
      <c r="C22" s="156"/>
      <c r="D22" s="156"/>
      <c r="E22" s="156"/>
      <c r="F22" s="156"/>
      <c r="G22" s="156"/>
      <c r="H22" s="156" t="s">
        <v>22</v>
      </c>
      <c r="I22" s="156"/>
      <c r="J22" s="4" t="s">
        <v>23</v>
      </c>
    </row>
    <row r="23" spans="1:10" ht="20.25" customHeight="1" x14ac:dyDescent="0.3">
      <c r="A23" s="3" t="s">
        <v>4</v>
      </c>
      <c r="B23" s="149" t="s">
        <v>24</v>
      </c>
      <c r="C23" s="149"/>
      <c r="D23" s="149"/>
      <c r="E23" s="149"/>
      <c r="F23" s="149"/>
      <c r="G23" s="149"/>
      <c r="H23" s="149"/>
      <c r="I23" s="149"/>
      <c r="J23" s="5">
        <f>H17</f>
        <v>1540.51</v>
      </c>
    </row>
    <row r="24" spans="1:10" x14ac:dyDescent="0.3">
      <c r="A24" s="6" t="s">
        <v>6</v>
      </c>
      <c r="B24" s="166" t="s">
        <v>25</v>
      </c>
      <c r="C24" s="167"/>
      <c r="D24" s="167"/>
      <c r="E24" s="167"/>
      <c r="F24" s="167"/>
      <c r="G24" s="167"/>
      <c r="H24" s="168"/>
      <c r="I24" s="7">
        <v>0</v>
      </c>
      <c r="J24" s="5">
        <f>ROUND(I24*J23,2)</f>
        <v>0</v>
      </c>
    </row>
    <row r="25" spans="1:10" x14ac:dyDescent="0.3">
      <c r="A25" s="6" t="s">
        <v>9</v>
      </c>
      <c r="B25" s="166" t="s">
        <v>26</v>
      </c>
      <c r="C25" s="167"/>
      <c r="D25" s="167"/>
      <c r="E25" s="167"/>
      <c r="F25" s="167"/>
      <c r="G25" s="167"/>
      <c r="H25" s="167"/>
      <c r="I25" s="168"/>
      <c r="J25" s="5"/>
    </row>
    <row r="26" spans="1:10" x14ac:dyDescent="0.3">
      <c r="A26" s="6" t="s">
        <v>11</v>
      </c>
      <c r="B26" s="166" t="s">
        <v>27</v>
      </c>
      <c r="C26" s="167"/>
      <c r="D26" s="167"/>
      <c r="E26" s="167"/>
      <c r="F26" s="167"/>
      <c r="G26" s="167"/>
      <c r="H26" s="167"/>
      <c r="I26" s="168"/>
      <c r="J26" s="5"/>
    </row>
    <row r="27" spans="1:10" x14ac:dyDescent="0.3">
      <c r="A27" s="6" t="s">
        <v>28</v>
      </c>
      <c r="B27" s="166" t="s">
        <v>29</v>
      </c>
      <c r="C27" s="167"/>
      <c r="D27" s="167"/>
      <c r="E27" s="167"/>
      <c r="F27" s="167"/>
      <c r="G27" s="167"/>
      <c r="H27" s="167"/>
      <c r="I27" s="168"/>
      <c r="J27" s="5"/>
    </row>
    <row r="28" spans="1:10" x14ac:dyDescent="0.3">
      <c r="A28" s="3" t="s">
        <v>6</v>
      </c>
      <c r="B28" s="149" t="s">
        <v>30</v>
      </c>
      <c r="C28" s="149"/>
      <c r="D28" s="149"/>
      <c r="E28" s="149"/>
      <c r="F28" s="149"/>
      <c r="G28" s="149"/>
      <c r="H28" s="149"/>
      <c r="I28" s="8">
        <v>0.2</v>
      </c>
      <c r="J28" s="5">
        <f>ROUND(I28*J23,2)</f>
        <v>308.10000000000002</v>
      </c>
    </row>
    <row r="29" spans="1:10" ht="15.75" customHeight="1" x14ac:dyDescent="0.3">
      <c r="A29" s="157" t="s">
        <v>31</v>
      </c>
      <c r="B29" s="157"/>
      <c r="C29" s="157"/>
      <c r="D29" s="157"/>
      <c r="E29" s="157"/>
      <c r="F29" s="157"/>
      <c r="G29" s="157"/>
      <c r="H29" s="157"/>
      <c r="I29" s="157"/>
      <c r="J29" s="9">
        <f>SUM(J23:J28)</f>
        <v>1848.6100000000001</v>
      </c>
    </row>
    <row r="30" spans="1:10" x14ac:dyDescent="0.3">
      <c r="A30" s="144"/>
      <c r="B30" s="144"/>
      <c r="C30" s="144"/>
      <c r="D30" s="144"/>
      <c r="E30" s="144"/>
      <c r="F30" s="144"/>
      <c r="G30" s="144"/>
      <c r="H30" s="144"/>
      <c r="I30" s="144"/>
      <c r="J30" s="144"/>
    </row>
    <row r="31" spans="1:10" ht="16.2" customHeight="1" x14ac:dyDescent="0.3">
      <c r="A31" s="154" t="s">
        <v>32</v>
      </c>
      <c r="B31" s="154"/>
      <c r="C31" s="154"/>
      <c r="D31" s="154"/>
      <c r="E31" s="154"/>
      <c r="F31" s="154"/>
      <c r="G31" s="154"/>
      <c r="H31" s="154"/>
      <c r="I31" s="154"/>
      <c r="J31" s="154"/>
    </row>
    <row r="32" spans="1:10" x14ac:dyDescent="0.3">
      <c r="A32" s="164" t="s">
        <v>33</v>
      </c>
      <c r="B32" s="164"/>
      <c r="C32" s="164"/>
      <c r="D32" s="164"/>
      <c r="E32" s="164"/>
      <c r="F32" s="164"/>
      <c r="G32" s="164"/>
      <c r="H32" s="164"/>
      <c r="I32" s="164"/>
      <c r="J32" s="164"/>
    </row>
    <row r="33" spans="1:10" x14ac:dyDescent="0.3">
      <c r="A33" s="10" t="s">
        <v>34</v>
      </c>
      <c r="B33" s="164" t="s">
        <v>35</v>
      </c>
      <c r="C33" s="164"/>
      <c r="D33" s="164"/>
      <c r="E33" s="164"/>
      <c r="F33" s="164"/>
      <c r="G33" s="164"/>
      <c r="H33" s="164"/>
      <c r="I33" s="164"/>
      <c r="J33" s="4" t="s">
        <v>36</v>
      </c>
    </row>
    <row r="34" spans="1:10" ht="27.6" customHeight="1" x14ac:dyDescent="0.3">
      <c r="A34" s="11" t="s">
        <v>4</v>
      </c>
      <c r="B34" s="149" t="s">
        <v>37</v>
      </c>
      <c r="C34" s="149"/>
      <c r="D34" s="149"/>
      <c r="E34" s="149"/>
      <c r="F34" s="149"/>
      <c r="G34" s="149"/>
      <c r="H34" s="149"/>
      <c r="I34" s="12">
        <v>8.3299999999999999E-2</v>
      </c>
      <c r="J34" s="13">
        <f>ROUND($J$29*I34,2)</f>
        <v>153.99</v>
      </c>
    </row>
    <row r="35" spans="1:10" ht="36.15" customHeight="1" x14ac:dyDescent="0.3">
      <c r="A35" s="11" t="s">
        <v>6</v>
      </c>
      <c r="B35" s="153" t="s">
        <v>38</v>
      </c>
      <c r="C35" s="153"/>
      <c r="D35" s="153"/>
      <c r="E35" s="153"/>
      <c r="F35" s="153"/>
      <c r="G35" s="153"/>
      <c r="H35" s="153"/>
      <c r="I35" s="14">
        <v>3.0249999999999999E-2</v>
      </c>
      <c r="J35" s="13">
        <f>ROUND($J$29*I35,2)</f>
        <v>55.92</v>
      </c>
    </row>
    <row r="36" spans="1:10" x14ac:dyDescent="0.3">
      <c r="A36" s="165" t="s">
        <v>39</v>
      </c>
      <c r="B36" s="165"/>
      <c r="C36" s="165"/>
      <c r="D36" s="165"/>
      <c r="E36" s="165"/>
      <c r="F36" s="165"/>
      <c r="G36" s="165"/>
      <c r="H36" s="165"/>
      <c r="I36" s="165"/>
      <c r="J36" s="15">
        <f>SUM(J34+J35)</f>
        <v>209.91000000000003</v>
      </c>
    </row>
    <row r="37" spans="1:10" x14ac:dyDescent="0.3">
      <c r="A37" s="16" t="s">
        <v>9</v>
      </c>
      <c r="B37" s="150" t="s">
        <v>40</v>
      </c>
      <c r="C37" s="150"/>
      <c r="D37" s="150"/>
      <c r="E37" s="150"/>
      <c r="F37" s="150"/>
      <c r="G37" s="150"/>
      <c r="H37" s="150"/>
      <c r="I37" s="150"/>
      <c r="J37" s="17">
        <f>ROUND(I50*J36,2)</f>
        <v>77.25</v>
      </c>
    </row>
    <row r="38" spans="1:10" x14ac:dyDescent="0.3">
      <c r="A38" s="151" t="s">
        <v>39</v>
      </c>
      <c r="B38" s="151"/>
      <c r="C38" s="151"/>
      <c r="D38" s="151"/>
      <c r="E38" s="151"/>
      <c r="F38" s="151"/>
      <c r="G38" s="151"/>
      <c r="H38" s="151"/>
      <c r="I38" s="151"/>
      <c r="J38" s="18">
        <f>J36+J37</f>
        <v>287.16000000000003</v>
      </c>
    </row>
    <row r="39" spans="1:10" x14ac:dyDescent="0.3">
      <c r="A39" s="144"/>
      <c r="B39" s="144"/>
      <c r="C39" s="144"/>
      <c r="D39" s="144"/>
      <c r="E39" s="144"/>
      <c r="F39" s="144"/>
      <c r="G39" s="144"/>
      <c r="H39" s="144"/>
      <c r="I39" s="144"/>
      <c r="J39" s="144"/>
    </row>
    <row r="40" spans="1:10" ht="30.45" customHeight="1" x14ac:dyDescent="0.3">
      <c r="A40" s="154" t="s">
        <v>41</v>
      </c>
      <c r="B40" s="154"/>
      <c r="C40" s="154"/>
      <c r="D40" s="154"/>
      <c r="E40" s="154"/>
      <c r="F40" s="154"/>
      <c r="G40" s="154"/>
      <c r="H40" s="154"/>
      <c r="I40" s="154"/>
      <c r="J40" s="154"/>
    </row>
    <row r="41" spans="1:10" ht="30.45" customHeight="1" x14ac:dyDescent="0.3">
      <c r="A41" s="10" t="s">
        <v>42</v>
      </c>
      <c r="B41" s="155" t="s">
        <v>43</v>
      </c>
      <c r="C41" s="155"/>
      <c r="D41" s="155"/>
      <c r="E41" s="155"/>
      <c r="F41" s="155"/>
      <c r="G41" s="155"/>
      <c r="H41" s="155"/>
      <c r="I41" s="4" t="s">
        <v>44</v>
      </c>
      <c r="J41" s="4" t="s">
        <v>45</v>
      </c>
    </row>
    <row r="42" spans="1:10" x14ac:dyDescent="0.3">
      <c r="A42" s="11" t="s">
        <v>4</v>
      </c>
      <c r="B42" s="150" t="s">
        <v>46</v>
      </c>
      <c r="C42" s="150"/>
      <c r="D42" s="150"/>
      <c r="E42" s="150"/>
      <c r="F42" s="150"/>
      <c r="G42" s="150"/>
      <c r="H42" s="150"/>
      <c r="I42" s="19">
        <v>0.2</v>
      </c>
      <c r="J42" s="18">
        <f t="shared" ref="J42:J49" si="0">ROUND($J$29*I42,2)</f>
        <v>369.72</v>
      </c>
    </row>
    <row r="43" spans="1:10" x14ac:dyDescent="0.3">
      <c r="A43" s="11" t="s">
        <v>6</v>
      </c>
      <c r="B43" s="150" t="s">
        <v>47</v>
      </c>
      <c r="C43" s="150"/>
      <c r="D43" s="150"/>
      <c r="E43" s="150"/>
      <c r="F43" s="150"/>
      <c r="G43" s="150"/>
      <c r="H43" s="150"/>
      <c r="I43" s="19">
        <v>2.5000000000000001E-2</v>
      </c>
      <c r="J43" s="18">
        <f t="shared" si="0"/>
        <v>46.22</v>
      </c>
    </row>
    <row r="44" spans="1:10" x14ac:dyDescent="0.3">
      <c r="A44" s="11" t="s">
        <v>9</v>
      </c>
      <c r="B44" s="150" t="s">
        <v>48</v>
      </c>
      <c r="C44" s="150"/>
      <c r="D44" s="150"/>
      <c r="E44" s="20" t="s">
        <v>49</v>
      </c>
      <c r="F44" s="21">
        <v>0.03</v>
      </c>
      <c r="G44" s="20" t="s">
        <v>50</v>
      </c>
      <c r="H44" s="22">
        <v>1</v>
      </c>
      <c r="I44" s="23">
        <f>ROUND((F44*H44),6)</f>
        <v>0.03</v>
      </c>
      <c r="J44" s="18">
        <f t="shared" si="0"/>
        <v>55.46</v>
      </c>
    </row>
    <row r="45" spans="1:10" x14ac:dyDescent="0.3">
      <c r="A45" s="11" t="s">
        <v>11</v>
      </c>
      <c r="B45" s="150" t="s">
        <v>51</v>
      </c>
      <c r="C45" s="150"/>
      <c r="D45" s="150"/>
      <c r="E45" s="150"/>
      <c r="F45" s="150"/>
      <c r="G45" s="150"/>
      <c r="H45" s="150"/>
      <c r="I45" s="19">
        <v>1.4999999999999999E-2</v>
      </c>
      <c r="J45" s="18">
        <f t="shared" si="0"/>
        <v>27.73</v>
      </c>
    </row>
    <row r="46" spans="1:10" x14ac:dyDescent="0.3">
      <c r="A46" s="11" t="s">
        <v>28</v>
      </c>
      <c r="B46" s="150" t="s">
        <v>52</v>
      </c>
      <c r="C46" s="150"/>
      <c r="D46" s="150"/>
      <c r="E46" s="150"/>
      <c r="F46" s="150"/>
      <c r="G46" s="150"/>
      <c r="H46" s="150"/>
      <c r="I46" s="19">
        <v>0.01</v>
      </c>
      <c r="J46" s="18">
        <f t="shared" si="0"/>
        <v>18.489999999999998</v>
      </c>
    </row>
    <row r="47" spans="1:10" x14ac:dyDescent="0.3">
      <c r="A47" s="11" t="s">
        <v>53</v>
      </c>
      <c r="B47" s="150" t="s">
        <v>54</v>
      </c>
      <c r="C47" s="150"/>
      <c r="D47" s="150"/>
      <c r="E47" s="150"/>
      <c r="F47" s="150"/>
      <c r="G47" s="150"/>
      <c r="H47" s="150"/>
      <c r="I47" s="19">
        <v>6.0000000000000001E-3</v>
      </c>
      <c r="J47" s="18">
        <f t="shared" si="0"/>
        <v>11.09</v>
      </c>
    </row>
    <row r="48" spans="1:10" x14ac:dyDescent="0.3">
      <c r="A48" s="11" t="s">
        <v>55</v>
      </c>
      <c r="B48" s="150" t="s">
        <v>56</v>
      </c>
      <c r="C48" s="150"/>
      <c r="D48" s="150"/>
      <c r="E48" s="150"/>
      <c r="F48" s="150"/>
      <c r="G48" s="150"/>
      <c r="H48" s="150"/>
      <c r="I48" s="19">
        <v>2E-3</v>
      </c>
      <c r="J48" s="18">
        <f t="shared" si="0"/>
        <v>3.7</v>
      </c>
    </row>
    <row r="49" spans="1:10" x14ac:dyDescent="0.3">
      <c r="A49" s="11" t="s">
        <v>57</v>
      </c>
      <c r="B49" s="150" t="s">
        <v>58</v>
      </c>
      <c r="C49" s="150"/>
      <c r="D49" s="150"/>
      <c r="E49" s="150"/>
      <c r="F49" s="150"/>
      <c r="G49" s="150"/>
      <c r="H49" s="150"/>
      <c r="I49" s="19">
        <v>0.08</v>
      </c>
      <c r="J49" s="18">
        <f t="shared" si="0"/>
        <v>147.88999999999999</v>
      </c>
    </row>
    <row r="50" spans="1:10" x14ac:dyDescent="0.3">
      <c r="A50" s="151" t="s">
        <v>39</v>
      </c>
      <c r="B50" s="151"/>
      <c r="C50" s="151"/>
      <c r="D50" s="151"/>
      <c r="E50" s="151"/>
      <c r="F50" s="151"/>
      <c r="G50" s="151"/>
      <c r="H50" s="151"/>
      <c r="I50" s="23">
        <f>SUM(I42:I49)</f>
        <v>0.36800000000000005</v>
      </c>
      <c r="J50" s="18">
        <f>SUM(J42:J49)</f>
        <v>680.30000000000007</v>
      </c>
    </row>
    <row r="51" spans="1:10" x14ac:dyDescent="0.3">
      <c r="A51" s="144"/>
      <c r="B51" s="144"/>
      <c r="C51" s="144"/>
      <c r="D51" s="144"/>
      <c r="E51" s="144"/>
      <c r="F51" s="144"/>
      <c r="G51" s="144"/>
      <c r="H51" s="144"/>
      <c r="I51" s="144"/>
      <c r="J51" s="144"/>
    </row>
    <row r="52" spans="1:10" ht="16.2" customHeight="1" x14ac:dyDescent="0.3">
      <c r="A52" s="154" t="s">
        <v>59</v>
      </c>
      <c r="B52" s="154"/>
      <c r="C52" s="154"/>
      <c r="D52" s="154"/>
      <c r="E52" s="154"/>
      <c r="F52" s="154"/>
      <c r="G52" s="154"/>
      <c r="H52" s="154"/>
      <c r="I52" s="154"/>
      <c r="J52" s="154"/>
    </row>
    <row r="53" spans="1:10" ht="16.2" customHeight="1" x14ac:dyDescent="0.3">
      <c r="A53" s="10" t="s">
        <v>60</v>
      </c>
      <c r="B53" s="155" t="s">
        <v>61</v>
      </c>
      <c r="C53" s="155"/>
      <c r="D53" s="155"/>
      <c r="E53" s="155"/>
      <c r="F53" s="155"/>
      <c r="G53" s="155"/>
      <c r="H53" s="155"/>
      <c r="I53" s="155"/>
      <c r="J53" s="4" t="s">
        <v>36</v>
      </c>
    </row>
    <row r="54" spans="1:10" x14ac:dyDescent="0.3">
      <c r="A54" s="11" t="s">
        <v>4</v>
      </c>
      <c r="B54" s="150" t="s">
        <v>62</v>
      </c>
      <c r="C54" s="150"/>
      <c r="D54" s="150"/>
      <c r="E54" s="150"/>
      <c r="F54" s="150"/>
      <c r="G54" s="150"/>
      <c r="H54" s="150"/>
      <c r="I54" s="150"/>
      <c r="J54" s="18">
        <f>IF(ROUND((I57*I55*I56)-(J23*0.06),2)&lt;0,0,ROUND((I57*I55*I56)-(J23*0.06),2))*1+(I55*I56*21.726-0.06*J23)*0</f>
        <v>435.57</v>
      </c>
    </row>
    <row r="55" spans="1:10" x14ac:dyDescent="0.3">
      <c r="A55" s="11"/>
      <c r="B55" s="163" t="s">
        <v>63</v>
      </c>
      <c r="C55" s="163"/>
      <c r="D55" s="163"/>
      <c r="E55" s="163"/>
      <c r="F55" s="163"/>
      <c r="G55" s="163"/>
      <c r="H55" s="163"/>
      <c r="I55" s="24">
        <v>6</v>
      </c>
      <c r="J55" s="25" t="s">
        <v>64</v>
      </c>
    </row>
    <row r="56" spans="1:10" x14ac:dyDescent="0.3">
      <c r="A56" s="11"/>
      <c r="B56" s="163" t="s">
        <v>65</v>
      </c>
      <c r="C56" s="163"/>
      <c r="D56" s="163"/>
      <c r="E56" s="163"/>
      <c r="F56" s="163"/>
      <c r="G56" s="163"/>
      <c r="H56" s="163"/>
      <c r="I56" s="74">
        <v>4</v>
      </c>
      <c r="J56" s="25"/>
    </row>
    <row r="57" spans="1:10" x14ac:dyDescent="0.3">
      <c r="A57" s="11"/>
      <c r="B57" s="163" t="s">
        <v>66</v>
      </c>
      <c r="C57" s="163"/>
      <c r="D57" s="163"/>
      <c r="E57" s="163"/>
      <c r="F57" s="163"/>
      <c r="G57" s="163"/>
      <c r="H57" s="163"/>
      <c r="I57" s="26">
        <v>22</v>
      </c>
      <c r="J57" s="25"/>
    </row>
    <row r="58" spans="1:10" x14ac:dyDescent="0.3">
      <c r="A58" s="11" t="s">
        <v>6</v>
      </c>
      <c r="B58" s="150" t="s">
        <v>67</v>
      </c>
      <c r="C58" s="150"/>
      <c r="D58" s="150"/>
      <c r="E58" s="150"/>
      <c r="F58" s="150"/>
      <c r="G58" s="150"/>
      <c r="H58" s="150"/>
      <c r="I58" s="150"/>
      <c r="J58" s="18">
        <f>ROUND(I60*I59*(1-0.19),2)*1+ROUND(21.726*6*(1-0.19),2)*0</f>
        <v>421.98</v>
      </c>
    </row>
    <row r="59" spans="1:10" x14ac:dyDescent="0.3">
      <c r="A59" s="11"/>
      <c r="B59" s="163" t="s">
        <v>68</v>
      </c>
      <c r="C59" s="163"/>
      <c r="D59" s="163"/>
      <c r="E59" s="163"/>
      <c r="F59" s="163"/>
      <c r="G59" s="163"/>
      <c r="H59" s="163"/>
      <c r="I59" s="24">
        <v>23.68</v>
      </c>
      <c r="J59" s="25" t="s">
        <v>64</v>
      </c>
    </row>
    <row r="60" spans="1:10" x14ac:dyDescent="0.3">
      <c r="A60" s="27"/>
      <c r="B60" s="163" t="s">
        <v>69</v>
      </c>
      <c r="C60" s="163"/>
      <c r="D60" s="163"/>
      <c r="E60" s="163"/>
      <c r="F60" s="163"/>
      <c r="G60" s="163"/>
      <c r="H60" s="163"/>
      <c r="I60" s="28">
        <v>22</v>
      </c>
      <c r="J60" s="25"/>
    </row>
    <row r="61" spans="1:10" ht="27.6" customHeight="1" x14ac:dyDescent="0.3">
      <c r="A61" s="11" t="s">
        <v>9</v>
      </c>
      <c r="B61" s="149" t="s">
        <v>70</v>
      </c>
      <c r="C61" s="149"/>
      <c r="D61" s="149"/>
      <c r="E61" s="149"/>
      <c r="F61" s="149"/>
      <c r="G61" s="149"/>
      <c r="H61" s="149"/>
      <c r="I61" s="149"/>
      <c r="J61" s="18">
        <v>0</v>
      </c>
    </row>
    <row r="62" spans="1:10" ht="27.6" customHeight="1" x14ac:dyDescent="0.3">
      <c r="A62" s="11" t="s">
        <v>11</v>
      </c>
      <c r="B62" s="149" t="s">
        <v>177</v>
      </c>
      <c r="C62" s="149"/>
      <c r="D62" s="149"/>
      <c r="E62" s="149"/>
      <c r="F62" s="149"/>
      <c r="G62" s="149"/>
      <c r="H62" s="149"/>
      <c r="I62" s="149"/>
      <c r="J62" s="29">
        <v>19.420000000000002</v>
      </c>
    </row>
    <row r="63" spans="1:10" x14ac:dyDescent="0.3">
      <c r="A63" s="151" t="s">
        <v>31</v>
      </c>
      <c r="B63" s="151"/>
      <c r="C63" s="151"/>
      <c r="D63" s="151"/>
      <c r="E63" s="151"/>
      <c r="F63" s="151"/>
      <c r="G63" s="151"/>
      <c r="H63" s="151"/>
      <c r="I63" s="151"/>
      <c r="J63" s="18">
        <f>SUM(J54:J62)</f>
        <v>876.96999999999991</v>
      </c>
    </row>
    <row r="64" spans="1:10" x14ac:dyDescent="0.3">
      <c r="A64" s="144"/>
      <c r="B64" s="144"/>
      <c r="C64" s="144"/>
      <c r="D64" s="144"/>
      <c r="E64" s="144"/>
      <c r="F64" s="144"/>
      <c r="G64" s="144"/>
      <c r="H64" s="144"/>
      <c r="I64" s="144"/>
      <c r="J64" s="144"/>
    </row>
    <row r="65" spans="1:10" ht="16.2" customHeight="1" x14ac:dyDescent="0.3">
      <c r="A65" s="154" t="s">
        <v>71</v>
      </c>
      <c r="B65" s="154"/>
      <c r="C65" s="154"/>
      <c r="D65" s="154"/>
      <c r="E65" s="154"/>
      <c r="F65" s="154"/>
      <c r="G65" s="154"/>
      <c r="H65" s="154"/>
      <c r="I65" s="154"/>
      <c r="J65" s="154"/>
    </row>
    <row r="66" spans="1:10" ht="16.2" customHeight="1" x14ac:dyDescent="0.3">
      <c r="A66" s="4">
        <v>2</v>
      </c>
      <c r="B66" s="156" t="s">
        <v>72</v>
      </c>
      <c r="C66" s="156"/>
      <c r="D66" s="156"/>
      <c r="E66" s="156"/>
      <c r="F66" s="156"/>
      <c r="G66" s="156"/>
      <c r="H66" s="156"/>
      <c r="I66" s="156"/>
      <c r="J66" s="4" t="s">
        <v>36</v>
      </c>
    </row>
    <row r="67" spans="1:10" ht="14.7" customHeight="1" x14ac:dyDescent="0.3">
      <c r="A67" s="30" t="s">
        <v>34</v>
      </c>
      <c r="B67" s="30"/>
      <c r="C67" s="161" t="s">
        <v>73</v>
      </c>
      <c r="D67" s="161"/>
      <c r="E67" s="161"/>
      <c r="F67" s="161"/>
      <c r="G67" s="161"/>
      <c r="H67" s="161"/>
      <c r="I67" s="161"/>
      <c r="J67" s="31">
        <f>J38</f>
        <v>287.16000000000003</v>
      </c>
    </row>
    <row r="68" spans="1:10" ht="14.7" customHeight="1" x14ac:dyDescent="0.3">
      <c r="A68" s="30" t="s">
        <v>42</v>
      </c>
      <c r="B68" s="30"/>
      <c r="C68" s="161" t="s">
        <v>43</v>
      </c>
      <c r="D68" s="161"/>
      <c r="E68" s="161"/>
      <c r="F68" s="161"/>
      <c r="G68" s="161"/>
      <c r="H68" s="161"/>
      <c r="I68" s="161"/>
      <c r="J68" s="31">
        <f>J50</f>
        <v>680.30000000000007</v>
      </c>
    </row>
    <row r="69" spans="1:10" ht="14.7" customHeight="1" x14ac:dyDescent="0.3">
      <c r="A69" s="30" t="s">
        <v>60</v>
      </c>
      <c r="B69" s="30"/>
      <c r="C69" s="161" t="s">
        <v>61</v>
      </c>
      <c r="D69" s="161"/>
      <c r="E69" s="161"/>
      <c r="F69" s="161"/>
      <c r="G69" s="161"/>
      <c r="H69" s="161"/>
      <c r="I69" s="161"/>
      <c r="J69" s="31">
        <f>J63</f>
        <v>876.96999999999991</v>
      </c>
    </row>
    <row r="70" spans="1:10" ht="14.7" customHeight="1" x14ac:dyDescent="0.3">
      <c r="A70" s="162" t="s">
        <v>39</v>
      </c>
      <c r="B70" s="162"/>
      <c r="C70" s="162"/>
      <c r="D70" s="162"/>
      <c r="E70" s="162"/>
      <c r="F70" s="162"/>
      <c r="G70" s="162"/>
      <c r="H70" s="162"/>
      <c r="I70" s="162"/>
      <c r="J70" s="31">
        <f>SUM(J67+J68+J69)</f>
        <v>1844.4299999999998</v>
      </c>
    </row>
    <row r="71" spans="1:10" x14ac:dyDescent="0.3">
      <c r="A71" s="144"/>
      <c r="B71" s="144"/>
      <c r="C71" s="144"/>
      <c r="D71" s="144"/>
      <c r="E71" s="144"/>
      <c r="F71" s="144"/>
      <c r="G71" s="144"/>
      <c r="H71" s="144"/>
      <c r="I71" s="144"/>
      <c r="J71" s="144"/>
    </row>
    <row r="72" spans="1:10" ht="16.2" customHeight="1" x14ac:dyDescent="0.3">
      <c r="A72" s="154" t="s">
        <v>74</v>
      </c>
      <c r="B72" s="154"/>
      <c r="C72" s="154"/>
      <c r="D72" s="154"/>
      <c r="E72" s="154"/>
      <c r="F72" s="154"/>
      <c r="G72" s="154"/>
      <c r="H72" s="154"/>
      <c r="I72" s="154"/>
      <c r="J72" s="154"/>
    </row>
    <row r="73" spans="1:10" ht="16.2" customHeight="1" x14ac:dyDescent="0.3">
      <c r="A73" s="10">
        <v>3</v>
      </c>
      <c r="B73" s="156" t="s">
        <v>75</v>
      </c>
      <c r="C73" s="156"/>
      <c r="D73" s="156"/>
      <c r="E73" s="156"/>
      <c r="F73" s="156"/>
      <c r="G73" s="156"/>
      <c r="H73" s="156"/>
      <c r="I73" s="156"/>
      <c r="J73" s="10" t="s">
        <v>76</v>
      </c>
    </row>
    <row r="74" spans="1:10" ht="46.5" customHeight="1" x14ac:dyDescent="0.3">
      <c r="A74" s="11" t="s">
        <v>4</v>
      </c>
      <c r="B74" s="149" t="s">
        <v>77</v>
      </c>
      <c r="C74" s="149"/>
      <c r="D74" s="149"/>
      <c r="E74" s="149"/>
      <c r="F74" s="149"/>
      <c r="G74" s="149"/>
      <c r="H74" s="149"/>
      <c r="I74" s="149"/>
      <c r="J74" s="18">
        <f>ROUND((($J$29/12)+($J$34/12)+($J$29/12/12)+($J$35/12))*(30/30)*0.05,2)</f>
        <v>9.2200000000000006</v>
      </c>
    </row>
    <row r="75" spans="1:10" ht="14.7" customHeight="1" x14ac:dyDescent="0.3">
      <c r="A75" s="11" t="s">
        <v>6</v>
      </c>
      <c r="B75" s="149" t="s">
        <v>78</v>
      </c>
      <c r="C75" s="149"/>
      <c r="D75" s="149"/>
      <c r="E75" s="149"/>
      <c r="F75" s="149"/>
      <c r="G75" s="149"/>
      <c r="H75" s="149"/>
      <c r="I75" s="149"/>
      <c r="J75" s="18">
        <f>ROUND($J$74*I49,2)</f>
        <v>0.74</v>
      </c>
    </row>
    <row r="76" spans="1:10" ht="36.15" customHeight="1" x14ac:dyDescent="0.3">
      <c r="A76" s="11" t="s">
        <v>9</v>
      </c>
      <c r="B76" s="149" t="s">
        <v>79</v>
      </c>
      <c r="C76" s="149"/>
      <c r="D76" s="149"/>
      <c r="E76" s="149"/>
      <c r="F76" s="149"/>
      <c r="G76" s="149"/>
      <c r="H76" s="149"/>
      <c r="I76" s="32">
        <v>1.9E-3</v>
      </c>
      <c r="J76" s="18">
        <f>ROUND($J$29*I76,2)</f>
        <v>3.51</v>
      </c>
    </row>
    <row r="77" spans="1:10" ht="27.6" customHeight="1" x14ac:dyDescent="0.3">
      <c r="A77" s="11" t="s">
        <v>11</v>
      </c>
      <c r="B77" s="149" t="s">
        <v>80</v>
      </c>
      <c r="C77" s="149"/>
      <c r="D77" s="149"/>
      <c r="E77" s="149"/>
      <c r="F77" s="149"/>
      <c r="G77" s="149"/>
      <c r="H77" s="149"/>
      <c r="I77" s="149"/>
      <c r="J77" s="18">
        <f>ROUND(((($J$29/30)*7)/$H$10)*0.9,2)</f>
        <v>16.18</v>
      </c>
    </row>
    <row r="78" spans="1:10" ht="14.7" customHeight="1" x14ac:dyDescent="0.3">
      <c r="A78" s="11" t="s">
        <v>28</v>
      </c>
      <c r="B78" s="149" t="s">
        <v>81</v>
      </c>
      <c r="C78" s="149"/>
      <c r="D78" s="149"/>
      <c r="E78" s="149"/>
      <c r="F78" s="149"/>
      <c r="G78" s="149"/>
      <c r="H78" s="149"/>
      <c r="I78" s="149"/>
      <c r="J78" s="18">
        <f>ROUND($I$50*J77,2)</f>
        <v>5.95</v>
      </c>
    </row>
    <row r="79" spans="1:10" ht="36.15" customHeight="1" x14ac:dyDescent="0.3">
      <c r="A79" s="11" t="s">
        <v>53</v>
      </c>
      <c r="B79" s="149" t="s">
        <v>82</v>
      </c>
      <c r="C79" s="149"/>
      <c r="D79" s="149"/>
      <c r="E79" s="149"/>
      <c r="F79" s="149"/>
      <c r="G79" s="149"/>
      <c r="H79" s="149"/>
      <c r="I79" s="32">
        <v>3.8100000000000002E-2</v>
      </c>
      <c r="J79" s="18">
        <f>ROUND($J$29*I79,2)</f>
        <v>70.430000000000007</v>
      </c>
    </row>
    <row r="80" spans="1:10" x14ac:dyDescent="0.3">
      <c r="A80" s="151" t="s">
        <v>39</v>
      </c>
      <c r="B80" s="151"/>
      <c r="C80" s="151"/>
      <c r="D80" s="151"/>
      <c r="E80" s="151"/>
      <c r="F80" s="151"/>
      <c r="G80" s="151"/>
      <c r="H80" s="151"/>
      <c r="I80" s="151"/>
      <c r="J80" s="18">
        <f>SUM(J74:J79)</f>
        <v>106.03</v>
      </c>
    </row>
    <row r="81" spans="1:10" x14ac:dyDescent="0.3">
      <c r="A81" s="144"/>
      <c r="B81" s="144"/>
      <c r="C81" s="144"/>
      <c r="D81" s="144"/>
      <c r="E81" s="144"/>
      <c r="F81" s="144"/>
      <c r="G81" s="144"/>
      <c r="H81" s="144"/>
      <c r="I81" s="144"/>
      <c r="J81" s="144"/>
    </row>
    <row r="82" spans="1:10" ht="16.2" customHeight="1" x14ac:dyDescent="0.3">
      <c r="A82" s="154" t="s">
        <v>83</v>
      </c>
      <c r="B82" s="154"/>
      <c r="C82" s="154"/>
      <c r="D82" s="154"/>
      <c r="E82" s="154"/>
      <c r="F82" s="154"/>
      <c r="G82" s="154"/>
      <c r="H82" s="154"/>
      <c r="I82" s="154"/>
      <c r="J82" s="154"/>
    </row>
    <row r="83" spans="1:10" x14ac:dyDescent="0.3">
      <c r="A83" s="159" t="s">
        <v>84</v>
      </c>
      <c r="B83" s="159"/>
      <c r="C83" s="159"/>
      <c r="D83" s="159"/>
      <c r="E83" s="159"/>
      <c r="F83" s="159"/>
      <c r="G83" s="159"/>
      <c r="H83" s="159"/>
      <c r="I83" s="159"/>
      <c r="J83" s="33">
        <f>J86+J29+J34+J35</f>
        <v>2226.2800000000002</v>
      </c>
    </row>
    <row r="84" spans="1:10" ht="14.7" customHeight="1" x14ac:dyDescent="0.3">
      <c r="A84" s="160"/>
      <c r="B84" s="160"/>
      <c r="C84" s="160"/>
      <c r="D84" s="160"/>
      <c r="E84" s="160"/>
      <c r="F84" s="160"/>
      <c r="G84" s="160"/>
      <c r="H84" s="160"/>
      <c r="I84" s="160"/>
      <c r="J84" s="160"/>
    </row>
    <row r="85" spans="1:10" x14ac:dyDescent="0.3">
      <c r="A85" s="34" t="s">
        <v>85</v>
      </c>
      <c r="B85" s="155" t="s">
        <v>86</v>
      </c>
      <c r="C85" s="155"/>
      <c r="D85" s="155"/>
      <c r="E85" s="155"/>
      <c r="F85" s="155"/>
      <c r="G85" s="155"/>
      <c r="H85" s="155"/>
      <c r="I85" s="155"/>
      <c r="J85" s="34" t="s">
        <v>36</v>
      </c>
    </row>
    <row r="86" spans="1:10" x14ac:dyDescent="0.3">
      <c r="A86" s="16" t="s">
        <v>4</v>
      </c>
      <c r="B86" s="149" t="s">
        <v>87</v>
      </c>
      <c r="C86" s="149"/>
      <c r="D86" s="149"/>
      <c r="E86" s="149"/>
      <c r="F86" s="149"/>
      <c r="G86" s="149"/>
      <c r="H86" s="149"/>
      <c r="I86" s="14">
        <v>9.0749999999999997E-2</v>
      </c>
      <c r="J86" s="18">
        <f>ROUND(($J$29*I86),2)</f>
        <v>167.76</v>
      </c>
    </row>
    <row r="87" spans="1:10" x14ac:dyDescent="0.3">
      <c r="A87" s="16" t="s">
        <v>6</v>
      </c>
      <c r="B87" s="150" t="s">
        <v>88</v>
      </c>
      <c r="C87" s="150"/>
      <c r="D87" s="150"/>
      <c r="E87" s="150"/>
      <c r="F87" s="150"/>
      <c r="G87" s="150"/>
      <c r="H87" s="150"/>
      <c r="I87" s="150"/>
      <c r="J87" s="35">
        <f>ROUND((($J$83/30)*2.96)/12,2)</f>
        <v>18.3</v>
      </c>
    </row>
    <row r="88" spans="1:10" x14ac:dyDescent="0.3">
      <c r="A88" s="16" t="s">
        <v>9</v>
      </c>
      <c r="B88" s="150" t="s">
        <v>89</v>
      </c>
      <c r="C88" s="150"/>
      <c r="D88" s="150"/>
      <c r="E88" s="150"/>
      <c r="F88" s="150"/>
      <c r="G88" s="150"/>
      <c r="H88" s="150"/>
      <c r="I88" s="150"/>
      <c r="J88" s="35">
        <f>ROUND((($J$83/30)*5)/12*0.015,2)</f>
        <v>0.46</v>
      </c>
    </row>
    <row r="89" spans="1:10" x14ac:dyDescent="0.3">
      <c r="A89" s="16" t="s">
        <v>11</v>
      </c>
      <c r="B89" s="150" t="s">
        <v>90</v>
      </c>
      <c r="C89" s="150"/>
      <c r="D89" s="150"/>
      <c r="E89" s="150"/>
      <c r="F89" s="150"/>
      <c r="G89" s="150"/>
      <c r="H89" s="150"/>
      <c r="I89" s="150"/>
      <c r="J89" s="17">
        <f>ROUND(((($J$83/30)*15)/12)*0.0078,2)</f>
        <v>0.72</v>
      </c>
    </row>
    <row r="90" spans="1:10" x14ac:dyDescent="0.3">
      <c r="A90" s="16" t="s">
        <v>28</v>
      </c>
      <c r="B90" s="150" t="s">
        <v>91</v>
      </c>
      <c r="C90" s="150"/>
      <c r="D90" s="150"/>
      <c r="E90" s="150"/>
      <c r="F90" s="150"/>
      <c r="G90" s="150"/>
      <c r="H90" s="150"/>
      <c r="I90" s="150"/>
      <c r="J90" s="36">
        <f>ROUND(((($J$29+$J$29/3)*4/12)/12)*0.02,2)</f>
        <v>1.37</v>
      </c>
    </row>
    <row r="91" spans="1:10" x14ac:dyDescent="0.3">
      <c r="A91" s="37" t="s">
        <v>53</v>
      </c>
      <c r="B91" s="158" t="s">
        <v>92</v>
      </c>
      <c r="C91" s="158"/>
      <c r="D91" s="158"/>
      <c r="E91" s="158"/>
      <c r="F91" s="158"/>
      <c r="G91" s="158"/>
      <c r="H91" s="158"/>
      <c r="I91" s="158"/>
      <c r="J91" s="17">
        <f>ROUND(((($J$83/30)*5)/12),2)</f>
        <v>30.92</v>
      </c>
    </row>
    <row r="92" spans="1:10" x14ac:dyDescent="0.3">
      <c r="A92" s="151" t="s">
        <v>39</v>
      </c>
      <c r="B92" s="151"/>
      <c r="C92" s="151"/>
      <c r="D92" s="151"/>
      <c r="E92" s="151"/>
      <c r="F92" s="151"/>
      <c r="G92" s="151"/>
      <c r="H92" s="151"/>
      <c r="I92" s="151"/>
      <c r="J92" s="17">
        <f>SUM(J86:J91)</f>
        <v>219.53000000000003</v>
      </c>
    </row>
    <row r="93" spans="1:10" ht="14.7" customHeight="1" x14ac:dyDescent="0.3">
      <c r="A93" s="16" t="s">
        <v>55</v>
      </c>
      <c r="B93" s="150" t="s">
        <v>93</v>
      </c>
      <c r="C93" s="150"/>
      <c r="D93" s="150"/>
      <c r="E93" s="150"/>
      <c r="F93" s="150"/>
      <c r="G93" s="150"/>
      <c r="H93" s="150"/>
      <c r="I93" s="150"/>
      <c r="J93" s="17">
        <f>ROUND(I50*J92,2)</f>
        <v>80.790000000000006</v>
      </c>
    </row>
    <row r="94" spans="1:10" x14ac:dyDescent="0.3">
      <c r="A94" s="151" t="s">
        <v>39</v>
      </c>
      <c r="B94" s="151"/>
      <c r="C94" s="151"/>
      <c r="D94" s="151"/>
      <c r="E94" s="151"/>
      <c r="F94" s="151"/>
      <c r="G94" s="151"/>
      <c r="H94" s="151"/>
      <c r="I94" s="151"/>
      <c r="J94" s="18">
        <f>SUM(J92:J93)</f>
        <v>300.32000000000005</v>
      </c>
    </row>
    <row r="95" spans="1:10" ht="16.2" customHeight="1" x14ac:dyDescent="0.3">
      <c r="A95" s="154" t="s">
        <v>94</v>
      </c>
      <c r="B95" s="154"/>
      <c r="C95" s="154"/>
      <c r="D95" s="154"/>
      <c r="E95" s="154"/>
      <c r="F95" s="154"/>
      <c r="G95" s="154"/>
      <c r="H95" s="154"/>
      <c r="I95" s="154"/>
      <c r="J95" s="154"/>
    </row>
    <row r="96" spans="1:10" x14ac:dyDescent="0.3">
      <c r="A96" s="10" t="s">
        <v>95</v>
      </c>
      <c r="B96" s="155" t="s">
        <v>96</v>
      </c>
      <c r="C96" s="155"/>
      <c r="D96" s="155"/>
      <c r="E96" s="155"/>
      <c r="F96" s="155"/>
      <c r="G96" s="155"/>
      <c r="H96" s="155"/>
      <c r="I96" s="155"/>
      <c r="J96" s="38" t="s">
        <v>36</v>
      </c>
    </row>
    <row r="97" spans="1:10" x14ac:dyDescent="0.3">
      <c r="A97" s="11" t="s">
        <v>4</v>
      </c>
      <c r="B97" s="150" t="s">
        <v>97</v>
      </c>
      <c r="C97" s="150"/>
      <c r="D97" s="150"/>
      <c r="E97" s="150"/>
      <c r="F97" s="150"/>
      <c r="G97" s="150"/>
      <c r="H97" s="150"/>
      <c r="I97" s="150"/>
      <c r="J97" s="18">
        <v>0</v>
      </c>
    </row>
    <row r="98" spans="1:10" x14ac:dyDescent="0.3">
      <c r="A98" s="151" t="s">
        <v>39</v>
      </c>
      <c r="B98" s="151"/>
      <c r="C98" s="151"/>
      <c r="D98" s="151"/>
      <c r="E98" s="151"/>
      <c r="F98" s="151"/>
      <c r="G98" s="151"/>
      <c r="H98" s="151"/>
      <c r="I98" s="151"/>
      <c r="J98" s="18">
        <v>0</v>
      </c>
    </row>
    <row r="99" spans="1:10" x14ac:dyDescent="0.3">
      <c r="A99" s="16" t="s">
        <v>6</v>
      </c>
      <c r="B99" s="150" t="s">
        <v>98</v>
      </c>
      <c r="C99" s="150"/>
      <c r="D99" s="150"/>
      <c r="E99" s="150"/>
      <c r="F99" s="150"/>
      <c r="G99" s="150"/>
      <c r="H99" s="150"/>
      <c r="I99" s="150"/>
      <c r="J99" s="17">
        <f>ROUND(I50*J98,2)</f>
        <v>0</v>
      </c>
    </row>
    <row r="100" spans="1:10" x14ac:dyDescent="0.3">
      <c r="A100" s="151" t="s">
        <v>39</v>
      </c>
      <c r="B100" s="151"/>
      <c r="C100" s="151"/>
      <c r="D100" s="151"/>
      <c r="E100" s="151"/>
      <c r="F100" s="151"/>
      <c r="G100" s="151"/>
      <c r="H100" s="151"/>
      <c r="I100" s="151"/>
      <c r="J100" s="18">
        <f>SUM(J98:J99)</f>
        <v>0</v>
      </c>
    </row>
    <row r="101" spans="1:10" x14ac:dyDescent="0.3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</row>
    <row r="102" spans="1:10" ht="16.2" customHeight="1" x14ac:dyDescent="0.3">
      <c r="A102" s="154" t="s">
        <v>99</v>
      </c>
      <c r="B102" s="154"/>
      <c r="C102" s="154"/>
      <c r="D102" s="154"/>
      <c r="E102" s="154"/>
      <c r="F102" s="154"/>
      <c r="G102" s="154"/>
      <c r="H102" s="154"/>
      <c r="I102" s="154"/>
      <c r="J102" s="154"/>
    </row>
    <row r="103" spans="1:10" ht="16.2" customHeight="1" x14ac:dyDescent="0.3">
      <c r="A103" s="4">
        <v>4</v>
      </c>
      <c r="B103" s="156" t="s">
        <v>100</v>
      </c>
      <c r="C103" s="156"/>
      <c r="D103" s="156"/>
      <c r="E103" s="156"/>
      <c r="F103" s="156"/>
      <c r="G103" s="156"/>
      <c r="H103" s="156"/>
      <c r="I103" s="156"/>
      <c r="J103" s="38" t="s">
        <v>36</v>
      </c>
    </row>
    <row r="104" spans="1:10" ht="14.7" customHeight="1" x14ac:dyDescent="0.3">
      <c r="A104" s="3" t="s">
        <v>85</v>
      </c>
      <c r="B104" s="149" t="s">
        <v>86</v>
      </c>
      <c r="C104" s="149"/>
      <c r="D104" s="149"/>
      <c r="E104" s="149"/>
      <c r="F104" s="149"/>
      <c r="G104" s="149"/>
      <c r="H104" s="149"/>
      <c r="I104" s="149"/>
      <c r="J104" s="18">
        <f>J94</f>
        <v>300.32000000000005</v>
      </c>
    </row>
    <row r="105" spans="1:10" ht="14.7" customHeight="1" x14ac:dyDescent="0.3">
      <c r="A105" s="3" t="s">
        <v>101</v>
      </c>
      <c r="B105" s="149" t="s">
        <v>96</v>
      </c>
      <c r="C105" s="149"/>
      <c r="D105" s="149"/>
      <c r="E105" s="149"/>
      <c r="F105" s="149"/>
      <c r="G105" s="149"/>
      <c r="H105" s="149"/>
      <c r="I105" s="149"/>
      <c r="J105" s="18">
        <f>J100</f>
        <v>0</v>
      </c>
    </row>
    <row r="106" spans="1:10" ht="14.7" customHeight="1" x14ac:dyDescent="0.3">
      <c r="A106" s="157" t="s">
        <v>39</v>
      </c>
      <c r="B106" s="157"/>
      <c r="C106" s="157"/>
      <c r="D106" s="157"/>
      <c r="E106" s="157"/>
      <c r="F106" s="157"/>
      <c r="G106" s="157"/>
      <c r="H106" s="157"/>
      <c r="I106" s="157"/>
      <c r="J106" s="18">
        <f>SUM(J104+J105)</f>
        <v>300.32000000000005</v>
      </c>
    </row>
    <row r="107" spans="1:10" x14ac:dyDescent="0.3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</row>
    <row r="108" spans="1:10" ht="16.2" customHeight="1" x14ac:dyDescent="0.3">
      <c r="A108" s="154" t="s">
        <v>102</v>
      </c>
      <c r="B108" s="154"/>
      <c r="C108" s="154"/>
      <c r="D108" s="154"/>
      <c r="E108" s="154"/>
      <c r="F108" s="154"/>
      <c r="G108" s="154"/>
      <c r="H108" s="154"/>
      <c r="I108" s="154"/>
      <c r="J108" s="154"/>
    </row>
    <row r="109" spans="1:10" ht="16.2" customHeight="1" x14ac:dyDescent="0.3">
      <c r="A109" s="10">
        <v>5</v>
      </c>
      <c r="B109" s="155" t="s">
        <v>103</v>
      </c>
      <c r="C109" s="155"/>
      <c r="D109" s="155"/>
      <c r="E109" s="155"/>
      <c r="F109" s="155"/>
      <c r="G109" s="155"/>
      <c r="H109" s="155"/>
      <c r="I109" s="155"/>
      <c r="J109" s="10" t="s">
        <v>36</v>
      </c>
    </row>
    <row r="110" spans="1:10" x14ac:dyDescent="0.3">
      <c r="A110" s="11" t="s">
        <v>4</v>
      </c>
      <c r="B110" s="150" t="s">
        <v>104</v>
      </c>
      <c r="C110" s="150"/>
      <c r="D110" s="150"/>
      <c r="E110" s="150"/>
      <c r="F110" s="150"/>
      <c r="G110" s="150"/>
      <c r="H110" s="150"/>
      <c r="I110" s="150"/>
      <c r="J110" s="18">
        <f>INSUMOS!G43</f>
        <v>163.59</v>
      </c>
    </row>
    <row r="111" spans="1:10" x14ac:dyDescent="0.3">
      <c r="A111" s="11" t="s">
        <v>6</v>
      </c>
      <c r="B111" s="150" t="s">
        <v>105</v>
      </c>
      <c r="C111" s="150"/>
      <c r="D111" s="150"/>
      <c r="E111" s="150"/>
      <c r="F111" s="150"/>
      <c r="G111" s="150"/>
      <c r="H111" s="150"/>
      <c r="I111" s="150"/>
      <c r="J111" s="29">
        <v>0</v>
      </c>
    </row>
    <row r="112" spans="1:10" x14ac:dyDescent="0.3">
      <c r="A112" s="11" t="s">
        <v>9</v>
      </c>
      <c r="B112" s="150" t="s">
        <v>106</v>
      </c>
      <c r="C112" s="150"/>
      <c r="D112" s="150"/>
      <c r="E112" s="150"/>
      <c r="F112" s="150"/>
      <c r="G112" s="150"/>
      <c r="H112" s="150"/>
      <c r="I112" s="150"/>
      <c r="J112" s="29">
        <f>INSUMOS!G36</f>
        <v>44.808688725490192</v>
      </c>
    </row>
    <row r="113" spans="1:10" x14ac:dyDescent="0.3">
      <c r="A113" s="11" t="s">
        <v>11</v>
      </c>
      <c r="B113" s="150" t="s">
        <v>107</v>
      </c>
      <c r="C113" s="150"/>
      <c r="D113" s="150"/>
      <c r="E113" s="150"/>
      <c r="F113" s="150"/>
      <c r="G113" s="150"/>
      <c r="H113" s="150"/>
      <c r="I113" s="150"/>
      <c r="J113" s="29" t="s">
        <v>108</v>
      </c>
    </row>
    <row r="114" spans="1:10" x14ac:dyDescent="0.3">
      <c r="A114" s="151" t="s">
        <v>31</v>
      </c>
      <c r="B114" s="151"/>
      <c r="C114" s="151"/>
      <c r="D114" s="151"/>
      <c r="E114" s="151"/>
      <c r="F114" s="151"/>
      <c r="G114" s="151"/>
      <c r="H114" s="151"/>
      <c r="I114" s="151"/>
      <c r="J114" s="29">
        <f>SUM(J110:J113)</f>
        <v>208.39868872549019</v>
      </c>
    </row>
    <row r="115" spans="1:10" x14ac:dyDescent="0.3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</row>
    <row r="116" spans="1:10" ht="16.2" customHeight="1" x14ac:dyDescent="0.3">
      <c r="A116" s="154" t="s">
        <v>109</v>
      </c>
      <c r="B116" s="154"/>
      <c r="C116" s="154"/>
      <c r="D116" s="154"/>
      <c r="E116" s="154"/>
      <c r="F116" s="154"/>
      <c r="G116" s="154"/>
      <c r="H116" s="154"/>
      <c r="I116" s="154"/>
      <c r="J116" s="154"/>
    </row>
    <row r="117" spans="1:10" ht="27.6" x14ac:dyDescent="0.3">
      <c r="A117" s="10">
        <v>6</v>
      </c>
      <c r="B117" s="155" t="s">
        <v>110</v>
      </c>
      <c r="C117" s="155"/>
      <c r="D117" s="155"/>
      <c r="E117" s="155"/>
      <c r="F117" s="155"/>
      <c r="G117" s="155"/>
      <c r="H117" s="155"/>
      <c r="I117" s="4" t="s">
        <v>44</v>
      </c>
      <c r="J117" s="39" t="s">
        <v>111</v>
      </c>
    </row>
    <row r="118" spans="1:10" x14ac:dyDescent="0.3">
      <c r="A118" s="153" t="s">
        <v>112</v>
      </c>
      <c r="B118" s="153"/>
      <c r="C118" s="153"/>
      <c r="D118" s="153"/>
      <c r="E118" s="153"/>
      <c r="F118" s="153"/>
      <c r="G118" s="153"/>
      <c r="H118" s="153"/>
      <c r="I118" s="40" t="s">
        <v>64</v>
      </c>
      <c r="J118" s="41">
        <f>SUM(J29+J70+J80+J106+J114)</f>
        <v>4307.7886887254908</v>
      </c>
    </row>
    <row r="119" spans="1:10" ht="15.6" x14ac:dyDescent="0.3">
      <c r="A119" s="42" t="s">
        <v>4</v>
      </c>
      <c r="B119" s="152" t="s">
        <v>113</v>
      </c>
      <c r="C119" s="152"/>
      <c r="D119" s="152"/>
      <c r="E119" s="152"/>
      <c r="F119" s="152"/>
      <c r="G119" s="152"/>
      <c r="H119" s="152"/>
      <c r="I119" s="117">
        <v>0.03</v>
      </c>
      <c r="J119" s="18">
        <f>ROUND(I119*J118,2)</f>
        <v>129.22999999999999</v>
      </c>
    </row>
    <row r="120" spans="1:10" x14ac:dyDescent="0.3">
      <c r="A120" s="153" t="s">
        <v>114</v>
      </c>
      <c r="B120" s="153"/>
      <c r="C120" s="153"/>
      <c r="D120" s="153"/>
      <c r="E120" s="153"/>
      <c r="F120" s="153"/>
      <c r="G120" s="153"/>
      <c r="H120" s="153"/>
      <c r="I120" s="118" t="s">
        <v>64</v>
      </c>
      <c r="J120" s="41">
        <f>SUM(J29+J70+J80+J106+J114+J119)</f>
        <v>4437.0186887254904</v>
      </c>
    </row>
    <row r="121" spans="1:10" ht="15.6" x14ac:dyDescent="0.3">
      <c r="A121" s="42" t="s">
        <v>6</v>
      </c>
      <c r="B121" s="152" t="s">
        <v>115</v>
      </c>
      <c r="C121" s="152"/>
      <c r="D121" s="152"/>
      <c r="E121" s="152"/>
      <c r="F121" s="152"/>
      <c r="G121" s="152"/>
      <c r="H121" s="152"/>
      <c r="I121" s="117">
        <v>6.7900000000000002E-2</v>
      </c>
      <c r="J121" s="18">
        <f>ROUND(I121*J120,2)</f>
        <v>301.27</v>
      </c>
    </row>
    <row r="122" spans="1:10" x14ac:dyDescent="0.3">
      <c r="A122" s="153" t="s">
        <v>116</v>
      </c>
      <c r="B122" s="153"/>
      <c r="C122" s="153"/>
      <c r="D122" s="153"/>
      <c r="E122" s="153"/>
      <c r="F122" s="153"/>
      <c r="G122" s="153"/>
      <c r="H122" s="153"/>
      <c r="I122" s="118" t="s">
        <v>64</v>
      </c>
      <c r="J122" s="41">
        <f>SUM(J29+J70+J80+J106+J114+J119+J121)</f>
        <v>4738.2886887254899</v>
      </c>
    </row>
    <row r="123" spans="1:10" ht="15.6" x14ac:dyDescent="0.3">
      <c r="A123" s="42" t="s">
        <v>9</v>
      </c>
      <c r="B123" s="152" t="s">
        <v>117</v>
      </c>
      <c r="C123" s="152"/>
      <c r="D123" s="152"/>
      <c r="E123" s="152"/>
      <c r="F123" s="152"/>
      <c r="G123" s="152"/>
      <c r="H123" s="152"/>
      <c r="I123" s="119" t="s">
        <v>64</v>
      </c>
      <c r="J123" s="25" t="s">
        <v>64</v>
      </c>
    </row>
    <row r="124" spans="1:10" x14ac:dyDescent="0.3">
      <c r="A124" s="11"/>
      <c r="B124" s="150" t="s">
        <v>118</v>
      </c>
      <c r="C124" s="150"/>
      <c r="D124" s="150"/>
      <c r="E124" s="150"/>
      <c r="F124" s="150"/>
      <c r="G124" s="150"/>
      <c r="H124" s="150"/>
      <c r="I124" s="119" t="s">
        <v>64</v>
      </c>
      <c r="J124" s="25" t="s">
        <v>64</v>
      </c>
    </row>
    <row r="125" spans="1:10" x14ac:dyDescent="0.3">
      <c r="A125" s="11"/>
      <c r="B125" s="150" t="s">
        <v>119</v>
      </c>
      <c r="C125" s="150"/>
      <c r="D125" s="150"/>
      <c r="E125" s="150"/>
      <c r="F125" s="150"/>
      <c r="G125" s="150"/>
      <c r="H125" s="150"/>
      <c r="I125" s="76">
        <v>7.5999999999999998E-2</v>
      </c>
      <c r="J125" s="18">
        <f>ROUND(($J$122/(1-$I$134))*I125,2)</f>
        <v>412.73</v>
      </c>
    </row>
    <row r="126" spans="1:10" x14ac:dyDescent="0.3">
      <c r="A126" s="11"/>
      <c r="B126" s="150" t="s">
        <v>120</v>
      </c>
      <c r="C126" s="150"/>
      <c r="D126" s="150"/>
      <c r="E126" s="150"/>
      <c r="F126" s="150"/>
      <c r="G126" s="150"/>
      <c r="H126" s="150"/>
      <c r="I126" s="76">
        <v>1.6500000000000001E-2</v>
      </c>
      <c r="J126" s="18">
        <f>ROUND(($J$122/(1-$I$134))*I126,2)</f>
        <v>89.61</v>
      </c>
    </row>
    <row r="127" spans="1:10" ht="27.6" customHeight="1" x14ac:dyDescent="0.3">
      <c r="A127" s="11"/>
      <c r="B127" s="149" t="s">
        <v>121</v>
      </c>
      <c r="C127" s="149"/>
      <c r="D127" s="149"/>
      <c r="E127" s="149"/>
      <c r="F127" s="149"/>
      <c r="G127" s="149"/>
      <c r="H127" s="149"/>
      <c r="I127" s="75" t="s">
        <v>64</v>
      </c>
      <c r="J127" s="25" t="s">
        <v>64</v>
      </c>
    </row>
    <row r="128" spans="1:10" ht="27.6" customHeight="1" x14ac:dyDescent="0.3">
      <c r="A128" s="11"/>
      <c r="B128" s="149" t="s">
        <v>122</v>
      </c>
      <c r="C128" s="149"/>
      <c r="D128" s="149"/>
      <c r="E128" s="149"/>
      <c r="F128" s="149"/>
      <c r="G128" s="149"/>
      <c r="H128" s="149"/>
      <c r="I128" s="75" t="s">
        <v>64</v>
      </c>
      <c r="J128" s="25" t="s">
        <v>64</v>
      </c>
    </row>
    <row r="129" spans="1:10" x14ac:dyDescent="0.3">
      <c r="A129" s="11"/>
      <c r="B129" s="150" t="s">
        <v>123</v>
      </c>
      <c r="C129" s="150"/>
      <c r="D129" s="150"/>
      <c r="E129" s="150"/>
      <c r="F129" s="150"/>
      <c r="G129" s="150"/>
      <c r="H129" s="150"/>
      <c r="I129" s="75" t="s">
        <v>64</v>
      </c>
      <c r="J129" s="25" t="s">
        <v>64</v>
      </c>
    </row>
    <row r="130" spans="1:10" x14ac:dyDescent="0.3">
      <c r="A130" s="11"/>
      <c r="B130" s="150" t="s">
        <v>124</v>
      </c>
      <c r="C130" s="150"/>
      <c r="D130" s="150"/>
      <c r="E130" s="150"/>
      <c r="F130" s="150"/>
      <c r="G130" s="150"/>
      <c r="H130" s="150"/>
      <c r="I130" s="75" t="s">
        <v>64</v>
      </c>
      <c r="J130" s="25" t="s">
        <v>64</v>
      </c>
    </row>
    <row r="131" spans="1:10" x14ac:dyDescent="0.3">
      <c r="A131" s="11"/>
      <c r="B131" s="150" t="s">
        <v>125</v>
      </c>
      <c r="C131" s="150"/>
      <c r="D131" s="150"/>
      <c r="E131" s="150"/>
      <c r="F131" s="150"/>
      <c r="G131" s="150"/>
      <c r="H131" s="150"/>
      <c r="I131" s="76">
        <v>3.5000000000000003E-2</v>
      </c>
      <c r="J131" s="18">
        <f>ROUND(($J$122/(1-$I$134))*I131,2)</f>
        <v>190.07</v>
      </c>
    </row>
    <row r="132" spans="1:10" x14ac:dyDescent="0.3">
      <c r="A132" s="151" t="s">
        <v>39</v>
      </c>
      <c r="B132" s="151"/>
      <c r="C132" s="151"/>
      <c r="D132" s="151"/>
      <c r="E132" s="151"/>
      <c r="F132" s="151"/>
      <c r="G132" s="151"/>
      <c r="H132" s="151"/>
      <c r="I132" s="151"/>
      <c r="J132" s="18">
        <f>SUM(J119+J121+J125+J126+J131)</f>
        <v>1122.9100000000001</v>
      </c>
    </row>
    <row r="133" spans="1:10" x14ac:dyDescent="0.3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</row>
    <row r="134" spans="1:10" ht="14.7" customHeight="1" x14ac:dyDescent="0.3">
      <c r="A134" s="146" t="s">
        <v>126</v>
      </c>
      <c r="B134" s="146"/>
      <c r="C134" s="146"/>
      <c r="D134" s="146"/>
      <c r="E134" s="146"/>
      <c r="F134" s="146"/>
      <c r="G134" s="146"/>
      <c r="H134" s="146"/>
      <c r="I134" s="43">
        <f>SUM(I125:I131)</f>
        <v>0.1275</v>
      </c>
      <c r="J134" s="41">
        <f>SUM(J125:J131)</f>
        <v>692.41000000000008</v>
      </c>
    </row>
    <row r="135" spans="1:10" x14ac:dyDescent="0.3">
      <c r="A135" s="147" t="s">
        <v>127</v>
      </c>
      <c r="B135" s="147"/>
      <c r="C135" s="147"/>
      <c r="D135" s="148" t="s">
        <v>128</v>
      </c>
      <c r="E135" s="148"/>
      <c r="F135" s="148"/>
      <c r="G135" s="148"/>
      <c r="H135" s="148"/>
      <c r="I135" s="148"/>
      <c r="J135" s="148"/>
    </row>
    <row r="136" spans="1:10" x14ac:dyDescent="0.3">
      <c r="A136" s="147"/>
      <c r="B136" s="147"/>
      <c r="C136" s="147"/>
      <c r="D136" s="148" t="s">
        <v>129</v>
      </c>
      <c r="E136" s="148"/>
      <c r="F136" s="148"/>
      <c r="G136" s="148"/>
      <c r="H136" s="148"/>
      <c r="I136" s="148"/>
      <c r="J136" s="148"/>
    </row>
    <row r="137" spans="1:10" x14ac:dyDescent="0.3">
      <c r="A137" s="147"/>
      <c r="B137" s="147"/>
      <c r="C137" s="147"/>
      <c r="D137" s="148" t="s">
        <v>130</v>
      </c>
      <c r="E137" s="148"/>
      <c r="F137" s="148"/>
      <c r="G137" s="148"/>
      <c r="H137" s="148"/>
      <c r="I137" s="148"/>
      <c r="J137" s="148"/>
    </row>
    <row r="138" spans="1:10" x14ac:dyDescent="0.3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</row>
    <row r="139" spans="1:10" ht="45.9" customHeight="1" x14ac:dyDescent="0.3">
      <c r="A139" s="145" t="s">
        <v>131</v>
      </c>
      <c r="B139" s="145"/>
      <c r="C139" s="145"/>
      <c r="D139" s="145"/>
      <c r="E139" s="145"/>
      <c r="F139" s="145"/>
      <c r="G139" s="145"/>
      <c r="H139" s="145"/>
      <c r="I139" s="145"/>
      <c r="J139" s="145"/>
    </row>
    <row r="140" spans="1:10" ht="14.7" customHeight="1" x14ac:dyDescent="0.3">
      <c r="A140" s="142" t="s">
        <v>132</v>
      </c>
      <c r="B140" s="142"/>
      <c r="C140" s="142"/>
      <c r="D140" s="142"/>
      <c r="E140" s="142"/>
      <c r="F140" s="142"/>
      <c r="G140" s="142"/>
      <c r="H140" s="142"/>
      <c r="I140" s="142"/>
      <c r="J140" s="3" t="s">
        <v>36</v>
      </c>
    </row>
    <row r="141" spans="1:10" ht="14.7" customHeight="1" x14ac:dyDescent="0.3">
      <c r="A141" s="44" t="s">
        <v>4</v>
      </c>
      <c r="B141" s="142" t="s">
        <v>133</v>
      </c>
      <c r="C141" s="142"/>
      <c r="D141" s="142"/>
      <c r="E141" s="142"/>
      <c r="F141" s="142"/>
      <c r="G141" s="142"/>
      <c r="H141" s="142"/>
      <c r="I141" s="142"/>
      <c r="J141" s="29">
        <f>J29</f>
        <v>1848.6100000000001</v>
      </c>
    </row>
    <row r="142" spans="1:10" ht="14.7" customHeight="1" x14ac:dyDescent="0.3">
      <c r="A142" s="44" t="s">
        <v>6</v>
      </c>
      <c r="B142" s="142" t="s">
        <v>32</v>
      </c>
      <c r="C142" s="142"/>
      <c r="D142" s="142"/>
      <c r="E142" s="142"/>
      <c r="F142" s="142"/>
      <c r="G142" s="142"/>
      <c r="H142" s="142"/>
      <c r="I142" s="142"/>
      <c r="J142" s="29">
        <f>J70</f>
        <v>1844.4299999999998</v>
      </c>
    </row>
    <row r="143" spans="1:10" ht="14.7" customHeight="1" x14ac:dyDescent="0.3">
      <c r="A143" s="44" t="s">
        <v>9</v>
      </c>
      <c r="B143" s="142" t="s">
        <v>134</v>
      </c>
      <c r="C143" s="142"/>
      <c r="D143" s="142"/>
      <c r="E143" s="142"/>
      <c r="F143" s="142"/>
      <c r="G143" s="142"/>
      <c r="H143" s="142"/>
      <c r="I143" s="142"/>
      <c r="J143" s="29">
        <f>J80</f>
        <v>106.03</v>
      </c>
    </row>
    <row r="144" spans="1:10" ht="14.7" customHeight="1" x14ac:dyDescent="0.3">
      <c r="A144" s="44" t="s">
        <v>11</v>
      </c>
      <c r="B144" s="142" t="s">
        <v>135</v>
      </c>
      <c r="C144" s="142"/>
      <c r="D144" s="142"/>
      <c r="E144" s="142"/>
      <c r="F144" s="142"/>
      <c r="G144" s="142"/>
      <c r="H144" s="142"/>
      <c r="I144" s="142"/>
      <c r="J144" s="29">
        <f>J106</f>
        <v>300.32000000000005</v>
      </c>
    </row>
    <row r="145" spans="1:10" ht="14.7" customHeight="1" x14ac:dyDescent="0.3">
      <c r="A145" s="44" t="s">
        <v>28</v>
      </c>
      <c r="B145" s="142" t="s">
        <v>136</v>
      </c>
      <c r="C145" s="142"/>
      <c r="D145" s="142"/>
      <c r="E145" s="142"/>
      <c r="F145" s="142"/>
      <c r="G145" s="142"/>
      <c r="H145" s="142"/>
      <c r="I145" s="142"/>
      <c r="J145" s="29">
        <f>J114</f>
        <v>208.39868872549019</v>
      </c>
    </row>
    <row r="146" spans="1:10" ht="14.7" customHeight="1" x14ac:dyDescent="0.3">
      <c r="A146" s="143" t="s">
        <v>137</v>
      </c>
      <c r="B146" s="143"/>
      <c r="C146" s="143"/>
      <c r="D146" s="143"/>
      <c r="E146" s="143"/>
      <c r="F146" s="143"/>
      <c r="G146" s="143"/>
      <c r="H146" s="143"/>
      <c r="I146" s="143"/>
      <c r="J146" s="29">
        <f>SUM(J141:J145)</f>
        <v>4307.7886887254908</v>
      </c>
    </row>
    <row r="147" spans="1:10" ht="14.7" customHeight="1" x14ac:dyDescent="0.3">
      <c r="A147" s="44" t="s">
        <v>53</v>
      </c>
      <c r="B147" s="142" t="s">
        <v>138</v>
      </c>
      <c r="C147" s="142"/>
      <c r="D147" s="142"/>
      <c r="E147" s="142"/>
      <c r="F147" s="142"/>
      <c r="G147" s="142"/>
      <c r="H147" s="142"/>
      <c r="I147" s="142"/>
      <c r="J147" s="29">
        <f>J132</f>
        <v>1122.9100000000001</v>
      </c>
    </row>
    <row r="148" spans="1:10" ht="14.7" customHeight="1" x14ac:dyDescent="0.3">
      <c r="A148" s="143" t="s">
        <v>139</v>
      </c>
      <c r="B148" s="143"/>
      <c r="C148" s="143"/>
      <c r="D148" s="143"/>
      <c r="E148" s="143"/>
      <c r="F148" s="143"/>
      <c r="G148" s="143"/>
      <c r="H148" s="143"/>
      <c r="I148" s="143"/>
      <c r="J148" s="45">
        <f>SUM(J146:J147)</f>
        <v>5430.6986887254907</v>
      </c>
    </row>
    <row r="149" spans="1:10" x14ac:dyDescent="0.3">
      <c r="A149" s="138"/>
      <c r="B149" s="138"/>
      <c r="C149" s="138"/>
      <c r="D149" s="138"/>
      <c r="E149" s="138"/>
      <c r="F149" s="138"/>
      <c r="G149" s="138"/>
      <c r="H149" s="138"/>
      <c r="I149" s="138"/>
      <c r="J149" s="138"/>
    </row>
    <row r="150" spans="1:10" ht="17.399999999999999" x14ac:dyDescent="0.3">
      <c r="A150" s="141" t="s">
        <v>140</v>
      </c>
      <c r="B150" s="141"/>
      <c r="C150" s="141"/>
      <c r="D150" s="141"/>
      <c r="E150" s="141"/>
      <c r="F150" s="141"/>
      <c r="G150" s="141"/>
      <c r="H150" s="141"/>
      <c r="I150" s="137">
        <f>J148</f>
        <v>5430.6986887254907</v>
      </c>
      <c r="J150" s="137"/>
    </row>
    <row r="151" spans="1:10" x14ac:dyDescent="0.3">
      <c r="A151" s="138"/>
      <c r="B151" s="138"/>
      <c r="C151" s="138"/>
      <c r="D151" s="138"/>
      <c r="E151" s="138"/>
      <c r="F151" s="138"/>
      <c r="G151" s="138"/>
      <c r="H151" s="138"/>
      <c r="I151" s="138"/>
      <c r="J151" s="138"/>
    </row>
    <row r="152" spans="1:10" ht="17.399999999999999" x14ac:dyDescent="0.3">
      <c r="A152" s="141" t="s">
        <v>141</v>
      </c>
      <c r="B152" s="141"/>
      <c r="C152" s="141"/>
      <c r="D152" s="141"/>
      <c r="E152" s="141"/>
      <c r="F152" s="141"/>
      <c r="G152" s="141"/>
      <c r="H152" s="141"/>
      <c r="I152" s="137">
        <v>24</v>
      </c>
      <c r="J152" s="137"/>
    </row>
    <row r="153" spans="1:10" x14ac:dyDescent="0.3">
      <c r="A153" s="138"/>
      <c r="B153" s="138"/>
      <c r="C153" s="138"/>
      <c r="D153" s="138"/>
      <c r="E153" s="138"/>
      <c r="F153" s="138"/>
      <c r="G153" s="138"/>
      <c r="H153" s="138"/>
      <c r="I153" s="138"/>
      <c r="J153" s="138"/>
    </row>
    <row r="154" spans="1:10" ht="17.399999999999999" x14ac:dyDescent="0.3">
      <c r="A154" s="136" t="s">
        <v>142</v>
      </c>
      <c r="B154" s="136"/>
      <c r="C154" s="136"/>
      <c r="D154" s="136"/>
      <c r="E154" s="136"/>
      <c r="F154" s="136"/>
      <c r="G154" s="136"/>
      <c r="H154" s="136"/>
      <c r="I154" s="137">
        <f>I150*I152</f>
        <v>130336.76852941178</v>
      </c>
      <c r="J154" s="137"/>
    </row>
    <row r="155" spans="1:10" x14ac:dyDescent="0.3">
      <c r="A155" s="138"/>
      <c r="B155" s="138"/>
      <c r="C155" s="138"/>
      <c r="D155" s="138"/>
      <c r="E155" s="138"/>
      <c r="F155" s="138"/>
      <c r="G155" s="138"/>
      <c r="H155" s="138"/>
      <c r="I155" s="138"/>
      <c r="J155" s="138"/>
    </row>
    <row r="156" spans="1:10" x14ac:dyDescent="0.3">
      <c r="A156" s="139" t="s">
        <v>143</v>
      </c>
      <c r="B156" s="139"/>
      <c r="C156" s="139"/>
      <c r="D156" s="139"/>
      <c r="E156" s="139"/>
      <c r="F156" s="139"/>
      <c r="G156" s="139"/>
      <c r="H156" s="139"/>
      <c r="I156" s="139"/>
      <c r="J156" s="139"/>
    </row>
    <row r="157" spans="1:10" x14ac:dyDescent="0.3">
      <c r="A157" s="140" t="s">
        <v>144</v>
      </c>
      <c r="B157" s="140"/>
      <c r="C157" s="140"/>
      <c r="D157" s="140"/>
      <c r="E157" s="140"/>
      <c r="F157" s="140"/>
      <c r="G157" s="140" t="s">
        <v>145</v>
      </c>
      <c r="H157" s="140"/>
      <c r="I157" s="140"/>
      <c r="J157" s="140"/>
    </row>
    <row r="158" spans="1:10" x14ac:dyDescent="0.3">
      <c r="A158" s="134" t="s">
        <v>169</v>
      </c>
      <c r="B158" s="134"/>
      <c r="C158" s="134"/>
      <c r="D158" s="134"/>
      <c r="E158" s="134"/>
      <c r="F158" s="134"/>
      <c r="G158" s="135">
        <v>12</v>
      </c>
      <c r="H158" s="135"/>
      <c r="I158" s="135"/>
      <c r="J158" s="135"/>
    </row>
  </sheetData>
  <mergeCells count="176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5:I25"/>
    <mergeCell ref="B26:I26"/>
    <mergeCell ref="B27:I27"/>
    <mergeCell ref="B28:H28"/>
    <mergeCell ref="A29:I29"/>
    <mergeCell ref="A30:J30"/>
    <mergeCell ref="A20:J20"/>
    <mergeCell ref="A21:J21"/>
    <mergeCell ref="B22:G22"/>
    <mergeCell ref="H22:I22"/>
    <mergeCell ref="B23:I23"/>
    <mergeCell ref="B24:H24"/>
    <mergeCell ref="B37:I37"/>
    <mergeCell ref="A38:I38"/>
    <mergeCell ref="A39:J39"/>
    <mergeCell ref="A40:J40"/>
    <mergeCell ref="B41:H41"/>
    <mergeCell ref="B42:H42"/>
    <mergeCell ref="A31:J31"/>
    <mergeCell ref="A32:J32"/>
    <mergeCell ref="B33:I33"/>
    <mergeCell ref="B34:H34"/>
    <mergeCell ref="B35:H35"/>
    <mergeCell ref="A36:I36"/>
    <mergeCell ref="B49:H49"/>
    <mergeCell ref="A50:H50"/>
    <mergeCell ref="A51:J51"/>
    <mergeCell ref="A52:J52"/>
    <mergeCell ref="B53:I53"/>
    <mergeCell ref="B54:I54"/>
    <mergeCell ref="B43:H43"/>
    <mergeCell ref="B44:D44"/>
    <mergeCell ref="B45:H45"/>
    <mergeCell ref="B46:H46"/>
    <mergeCell ref="B47:H47"/>
    <mergeCell ref="B48:H48"/>
    <mergeCell ref="B61:I61"/>
    <mergeCell ref="B62:I62"/>
    <mergeCell ref="A63:I63"/>
    <mergeCell ref="A64:J64"/>
    <mergeCell ref="A65:J65"/>
    <mergeCell ref="B66:I66"/>
    <mergeCell ref="B55:H55"/>
    <mergeCell ref="B56:H56"/>
    <mergeCell ref="B57:H57"/>
    <mergeCell ref="B58:I58"/>
    <mergeCell ref="B59:H59"/>
    <mergeCell ref="B60:H60"/>
    <mergeCell ref="B73:I73"/>
    <mergeCell ref="B74:I74"/>
    <mergeCell ref="B75:I75"/>
    <mergeCell ref="B76:H76"/>
    <mergeCell ref="B77:I77"/>
    <mergeCell ref="B78:I78"/>
    <mergeCell ref="C67:I67"/>
    <mergeCell ref="C68:I68"/>
    <mergeCell ref="C69:I69"/>
    <mergeCell ref="A70:I70"/>
    <mergeCell ref="A71:J71"/>
    <mergeCell ref="A72:J72"/>
    <mergeCell ref="B85:I85"/>
    <mergeCell ref="B86:H86"/>
    <mergeCell ref="B87:I87"/>
    <mergeCell ref="B88:I88"/>
    <mergeCell ref="B89:I89"/>
    <mergeCell ref="B90:I90"/>
    <mergeCell ref="B79:H79"/>
    <mergeCell ref="A80:I80"/>
    <mergeCell ref="A81:J81"/>
    <mergeCell ref="A82:J82"/>
    <mergeCell ref="A83:I83"/>
    <mergeCell ref="A84:J84"/>
    <mergeCell ref="B97:I97"/>
    <mergeCell ref="A98:I98"/>
    <mergeCell ref="B99:I99"/>
    <mergeCell ref="A100:I100"/>
    <mergeCell ref="A101:J101"/>
    <mergeCell ref="A102:J102"/>
    <mergeCell ref="B91:I91"/>
    <mergeCell ref="A92:I92"/>
    <mergeCell ref="B93:I93"/>
    <mergeCell ref="A94:I94"/>
    <mergeCell ref="A95:J95"/>
    <mergeCell ref="B96:I96"/>
    <mergeCell ref="B109:I109"/>
    <mergeCell ref="B110:I110"/>
    <mergeCell ref="B111:I111"/>
    <mergeCell ref="B112:I112"/>
    <mergeCell ref="B113:I113"/>
    <mergeCell ref="A114:I114"/>
    <mergeCell ref="B103:I103"/>
    <mergeCell ref="B104:I104"/>
    <mergeCell ref="B105:I105"/>
    <mergeCell ref="A106:I106"/>
    <mergeCell ref="A107:J107"/>
    <mergeCell ref="A108:J108"/>
    <mergeCell ref="B121:H121"/>
    <mergeCell ref="A122:H122"/>
    <mergeCell ref="B123:H123"/>
    <mergeCell ref="B124:H124"/>
    <mergeCell ref="B125:H125"/>
    <mergeCell ref="B126:H126"/>
    <mergeCell ref="A115:J115"/>
    <mergeCell ref="A116:J116"/>
    <mergeCell ref="B117:H117"/>
    <mergeCell ref="A118:H118"/>
    <mergeCell ref="B119:H119"/>
    <mergeCell ref="A120:H120"/>
    <mergeCell ref="A133:J133"/>
    <mergeCell ref="A134:H134"/>
    <mergeCell ref="A135:C137"/>
    <mergeCell ref="D135:J135"/>
    <mergeCell ref="D136:J136"/>
    <mergeCell ref="D137:J137"/>
    <mergeCell ref="B127:H127"/>
    <mergeCell ref="B128:H128"/>
    <mergeCell ref="B129:H129"/>
    <mergeCell ref="B130:H130"/>
    <mergeCell ref="B131:H131"/>
    <mergeCell ref="A132:I132"/>
    <mergeCell ref="B144:I144"/>
    <mergeCell ref="B145:I145"/>
    <mergeCell ref="A146:I146"/>
    <mergeCell ref="B147:I147"/>
    <mergeCell ref="A148:I148"/>
    <mergeCell ref="A149:J149"/>
    <mergeCell ref="A138:J138"/>
    <mergeCell ref="A139:J139"/>
    <mergeCell ref="A140:I140"/>
    <mergeCell ref="B141:I141"/>
    <mergeCell ref="B142:I142"/>
    <mergeCell ref="B143:I143"/>
    <mergeCell ref="A158:F158"/>
    <mergeCell ref="G158:J158"/>
    <mergeCell ref="A154:H154"/>
    <mergeCell ref="I154:J154"/>
    <mergeCell ref="A155:J155"/>
    <mergeCell ref="A156:J156"/>
    <mergeCell ref="A157:F157"/>
    <mergeCell ref="G157:J157"/>
    <mergeCell ref="A150:H150"/>
    <mergeCell ref="I150:J150"/>
    <mergeCell ref="A151:J151"/>
    <mergeCell ref="A152:H152"/>
    <mergeCell ref="I152:J152"/>
    <mergeCell ref="A153:J15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3"/>
  <sheetViews>
    <sheetView tabSelected="1" topLeftCell="A4" workbookViewId="0">
      <selection activeCell="G23" sqref="G23"/>
    </sheetView>
  </sheetViews>
  <sheetFormatPr defaultColWidth="9" defaultRowHeight="14.4" x14ac:dyDescent="0.3"/>
  <cols>
    <col min="1" max="1" width="5.109375" customWidth="1"/>
    <col min="2" max="2" width="49.109375" customWidth="1"/>
    <col min="3" max="3" width="4.33203125" customWidth="1"/>
    <col min="4" max="4" width="17.5546875" customWidth="1"/>
    <col min="5" max="5" width="14.5546875" customWidth="1"/>
    <col min="6" max="6" width="9.6640625" hidden="1" customWidth="1"/>
    <col min="7" max="7" width="23" customWidth="1"/>
    <col min="8" max="8" width="17" customWidth="1"/>
    <col min="9" max="9" width="14.33203125" customWidth="1"/>
    <col min="10" max="1023" width="8.6640625" customWidth="1"/>
  </cols>
  <sheetData>
    <row r="1" spans="1:10" ht="22.8" x14ac:dyDescent="0.3">
      <c r="A1" s="214" t="s">
        <v>215</v>
      </c>
      <c r="B1" s="215"/>
      <c r="C1" s="215"/>
      <c r="D1" s="215"/>
      <c r="E1" s="215"/>
      <c r="F1" s="215"/>
      <c r="G1" s="216"/>
      <c r="H1" s="46"/>
      <c r="I1" s="46"/>
      <c r="J1" s="46"/>
    </row>
    <row r="2" spans="1:10" ht="43.2" customHeight="1" x14ac:dyDescent="0.3">
      <c r="A2" s="217" t="s">
        <v>221</v>
      </c>
      <c r="B2" s="218"/>
      <c r="C2" s="218"/>
      <c r="D2" s="218"/>
      <c r="E2" s="218"/>
      <c r="F2" s="218"/>
      <c r="G2" s="219"/>
    </row>
    <row r="3" spans="1:10" ht="20.399999999999999" customHeight="1" x14ac:dyDescent="0.3">
      <c r="A3" s="181" t="s">
        <v>0</v>
      </c>
      <c r="B3" s="182"/>
      <c r="C3" s="182"/>
      <c r="D3" s="182"/>
      <c r="E3" s="183"/>
      <c r="F3" s="220" t="s">
        <v>213</v>
      </c>
      <c r="G3" s="221"/>
    </row>
    <row r="4" spans="1:10" x14ac:dyDescent="0.3">
      <c r="A4" s="181" t="s">
        <v>1</v>
      </c>
      <c r="B4" s="182"/>
      <c r="C4" s="182"/>
      <c r="D4" s="182"/>
      <c r="E4" s="183"/>
      <c r="F4" s="222" t="s">
        <v>222</v>
      </c>
      <c r="G4" s="223"/>
    </row>
    <row r="5" spans="1:10" x14ac:dyDescent="0.3">
      <c r="A5" s="181" t="s">
        <v>2</v>
      </c>
      <c r="B5" s="182"/>
      <c r="C5" s="182"/>
      <c r="D5" s="182"/>
      <c r="E5" s="182"/>
      <c r="F5" s="182"/>
      <c r="G5" s="183"/>
    </row>
    <row r="6" spans="1:10" x14ac:dyDescent="0.3">
      <c r="A6" s="211" t="s">
        <v>3</v>
      </c>
      <c r="B6" s="212"/>
      <c r="C6" s="212"/>
      <c r="D6" s="212"/>
      <c r="E6" s="212"/>
      <c r="F6" s="212"/>
      <c r="G6" s="213"/>
    </row>
    <row r="7" spans="1:10" x14ac:dyDescent="0.3">
      <c r="A7" s="2" t="s">
        <v>4</v>
      </c>
      <c r="B7" s="181" t="s">
        <v>5</v>
      </c>
      <c r="C7" s="182"/>
      <c r="D7" s="182"/>
      <c r="E7" s="183"/>
      <c r="F7" s="202" t="s">
        <v>213</v>
      </c>
      <c r="G7" s="185"/>
    </row>
    <row r="8" spans="1:10" x14ac:dyDescent="0.3">
      <c r="A8" s="2" t="s">
        <v>6</v>
      </c>
      <c r="B8" s="181" t="s">
        <v>7</v>
      </c>
      <c r="C8" s="182"/>
      <c r="D8" s="182"/>
      <c r="E8" s="183"/>
      <c r="F8" s="184" t="s">
        <v>8</v>
      </c>
      <c r="G8" s="185"/>
    </row>
    <row r="9" spans="1:10" x14ac:dyDescent="0.3">
      <c r="A9" s="2" t="s">
        <v>9</v>
      </c>
      <c r="B9" s="181" t="s">
        <v>10</v>
      </c>
      <c r="C9" s="182"/>
      <c r="D9" s="182"/>
      <c r="E9" s="183"/>
      <c r="F9" s="202" t="s">
        <v>213</v>
      </c>
      <c r="G9" s="185"/>
    </row>
    <row r="10" spans="1:10" ht="15" thickBot="1" x14ac:dyDescent="0.35">
      <c r="A10" s="2" t="s">
        <v>11</v>
      </c>
      <c r="B10" s="203" t="s">
        <v>12</v>
      </c>
      <c r="C10" s="204"/>
      <c r="D10" s="204"/>
      <c r="E10" s="205"/>
      <c r="F10" s="206">
        <v>24</v>
      </c>
      <c r="G10" s="207"/>
    </row>
    <row r="11" spans="1:10" ht="17.399999999999999" x14ac:dyDescent="0.3">
      <c r="A11" s="208" t="s">
        <v>146</v>
      </c>
      <c r="B11" s="209"/>
      <c r="C11" s="209"/>
      <c r="D11" s="209"/>
      <c r="E11" s="209"/>
      <c r="F11" s="209"/>
      <c r="G11" s="210"/>
    </row>
    <row r="12" spans="1:10" ht="15" customHeight="1" x14ac:dyDescent="0.3">
      <c r="A12" s="58"/>
      <c r="B12" s="59" t="s">
        <v>147</v>
      </c>
      <c r="C12" s="60"/>
      <c r="D12" s="128" t="s">
        <v>174</v>
      </c>
      <c r="E12" s="201" t="s">
        <v>148</v>
      </c>
      <c r="F12" s="201"/>
      <c r="G12" s="201"/>
    </row>
    <row r="13" spans="1:10" ht="15.6" x14ac:dyDescent="0.3">
      <c r="A13" s="67" t="s">
        <v>149</v>
      </c>
      <c r="B13" s="68" t="s">
        <v>165</v>
      </c>
      <c r="C13" s="60"/>
      <c r="D13" s="129">
        <v>4</v>
      </c>
      <c r="E13" s="63">
        <f>'COZINHEIRO(A)'!J148</f>
        <v>5627.74868872549</v>
      </c>
      <c r="F13" s="63"/>
      <c r="G13" s="124">
        <f>E13*D13</f>
        <v>22510.99475490196</v>
      </c>
      <c r="H13" s="132">
        <f>G13*24</f>
        <v>540263.87411764706</v>
      </c>
    </row>
    <row r="14" spans="1:10" ht="15.6" x14ac:dyDescent="0.3">
      <c r="A14" s="67" t="s">
        <v>150</v>
      </c>
      <c r="B14" s="68" t="s">
        <v>170</v>
      </c>
      <c r="C14" s="60"/>
      <c r="D14" s="130">
        <v>12</v>
      </c>
      <c r="E14" s="63">
        <f>'AUX. COZINHA'!J148</f>
        <v>5430.6986887254907</v>
      </c>
      <c r="F14" s="63"/>
      <c r="G14" s="124">
        <f>E14*D14</f>
        <v>65168.384264705892</v>
      </c>
      <c r="H14" s="132">
        <f>G14*24</f>
        <v>1564041.2223529415</v>
      </c>
    </row>
    <row r="15" spans="1:10" ht="15.6" x14ac:dyDescent="0.3">
      <c r="A15" s="67" t="s">
        <v>151</v>
      </c>
      <c r="B15" s="68" t="s">
        <v>161</v>
      </c>
      <c r="C15" s="60"/>
      <c r="D15" s="130">
        <v>1</v>
      </c>
      <c r="E15" s="63">
        <f>NUTRICIONISTA!J148</f>
        <v>7710.9320220588243</v>
      </c>
      <c r="F15" s="63"/>
      <c r="G15" s="124">
        <f>NUTRICIONISTA!J148*D15</f>
        <v>7710.9320220588243</v>
      </c>
      <c r="H15" s="132">
        <f>G15*24</f>
        <v>185062.36852941179</v>
      </c>
      <c r="I15" s="125"/>
    </row>
    <row r="16" spans="1:10" ht="15.6" x14ac:dyDescent="0.3">
      <c r="A16" s="61"/>
      <c r="B16" s="62"/>
      <c r="C16" s="64"/>
      <c r="D16" s="131"/>
      <c r="E16" s="63"/>
      <c r="F16" s="63"/>
      <c r="G16" s="131"/>
      <c r="H16" s="132">
        <f>SUM(H13:H15)</f>
        <v>2289367.4650000008</v>
      </c>
    </row>
    <row r="17" spans="1:9" ht="15.6" x14ac:dyDescent="0.3">
      <c r="A17" s="65"/>
      <c r="B17" s="65"/>
      <c r="C17" s="126"/>
      <c r="D17" s="65"/>
      <c r="E17" s="127"/>
      <c r="F17" s="65"/>
      <c r="G17" s="65"/>
    </row>
    <row r="18" spans="1:9" ht="16.2" thickBot="1" x14ac:dyDescent="0.35">
      <c r="A18" s="195" t="s">
        <v>152</v>
      </c>
      <c r="B18" s="196"/>
      <c r="C18" s="196"/>
      <c r="D18" s="196"/>
      <c r="E18" s="196"/>
      <c r="F18" s="197"/>
      <c r="G18" s="66">
        <f>G13+G14+G15</f>
        <v>95390.311041666675</v>
      </c>
    </row>
    <row r="19" spans="1:9" ht="15" thickBot="1" x14ac:dyDescent="0.35">
      <c r="A19" s="47"/>
      <c r="B19" s="48"/>
      <c r="C19" s="48"/>
      <c r="D19" s="48"/>
      <c r="E19" s="48"/>
      <c r="F19" s="48"/>
      <c r="G19" s="49"/>
    </row>
    <row r="20" spans="1:9" ht="18" thickBot="1" x14ac:dyDescent="0.35">
      <c r="A20" s="198" t="s">
        <v>153</v>
      </c>
      <c r="B20" s="199"/>
      <c r="C20" s="199"/>
      <c r="D20" s="199"/>
      <c r="E20" s="199"/>
      <c r="F20" s="199"/>
      <c r="G20" s="200"/>
    </row>
    <row r="21" spans="1:9" x14ac:dyDescent="0.3">
      <c r="A21" s="50" t="s">
        <v>4</v>
      </c>
      <c r="B21" s="186" t="s">
        <v>140</v>
      </c>
      <c r="C21" s="187"/>
      <c r="D21" s="187"/>
      <c r="E21" s="187"/>
      <c r="F21" s="188"/>
      <c r="G21" s="51">
        <f>G18</f>
        <v>95390.311041666675</v>
      </c>
      <c r="I21" s="52"/>
    </row>
    <row r="22" spans="1:9" ht="15" thickBot="1" x14ac:dyDescent="0.35">
      <c r="A22" s="53" t="s">
        <v>6</v>
      </c>
      <c r="B22" s="189" t="s">
        <v>154</v>
      </c>
      <c r="C22" s="190"/>
      <c r="D22" s="190"/>
      <c r="E22" s="190"/>
      <c r="F22" s="191"/>
      <c r="G22" s="54">
        <v>24</v>
      </c>
      <c r="I22" s="55"/>
    </row>
    <row r="23" spans="1:9" ht="15" thickBot="1" x14ac:dyDescent="0.35">
      <c r="A23" s="56" t="s">
        <v>9</v>
      </c>
      <c r="B23" s="192" t="s">
        <v>155</v>
      </c>
      <c r="C23" s="193"/>
      <c r="D23" s="193"/>
      <c r="E23" s="193"/>
      <c r="F23" s="194"/>
      <c r="G23" s="57">
        <f>G21*G22</f>
        <v>2289367.4650000003</v>
      </c>
    </row>
  </sheetData>
  <mergeCells count="23">
    <mergeCell ref="A5:G5"/>
    <mergeCell ref="A6:G6"/>
    <mergeCell ref="B7:E7"/>
    <mergeCell ref="F7:G7"/>
    <mergeCell ref="A1:G1"/>
    <mergeCell ref="A2:G2"/>
    <mergeCell ref="A3:E3"/>
    <mergeCell ref="F3:G3"/>
    <mergeCell ref="A4:E4"/>
    <mergeCell ref="F4:G4"/>
    <mergeCell ref="B8:E8"/>
    <mergeCell ref="F8:G8"/>
    <mergeCell ref="B21:F21"/>
    <mergeCell ref="B22:F22"/>
    <mergeCell ref="B23:F23"/>
    <mergeCell ref="A18:F18"/>
    <mergeCell ref="A20:G20"/>
    <mergeCell ref="E12:G12"/>
    <mergeCell ref="B9:E9"/>
    <mergeCell ref="F9:G9"/>
    <mergeCell ref="B10:E10"/>
    <mergeCell ref="F10:G10"/>
    <mergeCell ref="A11:G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158"/>
  <sheetViews>
    <sheetView topLeftCell="A133" workbookViewId="0">
      <selection activeCell="J110" sqref="J110"/>
    </sheetView>
  </sheetViews>
  <sheetFormatPr defaultColWidth="11.5546875" defaultRowHeight="14.4" x14ac:dyDescent="0.3"/>
  <cols>
    <col min="1" max="9" width="11.5546875" style="1"/>
    <col min="10" max="10" width="18" style="1" customWidth="1"/>
    <col min="11" max="16384" width="11.5546875" style="1"/>
  </cols>
  <sheetData>
    <row r="1" spans="1:10" ht="24.15" customHeight="1" x14ac:dyDescent="0.3">
      <c r="A1" s="176" t="s">
        <v>159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46.5" customHeight="1" x14ac:dyDescent="0.3">
      <c r="A2" s="177" t="s">
        <v>219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4.7" customHeight="1" x14ac:dyDescent="0.3">
      <c r="A3" s="225" t="s">
        <v>210</v>
      </c>
      <c r="B3" s="226"/>
      <c r="C3" s="226"/>
      <c r="D3" s="226"/>
      <c r="E3" s="226"/>
      <c r="F3" s="226"/>
      <c r="G3" s="226"/>
      <c r="H3" s="226"/>
      <c r="I3" s="226"/>
      <c r="J3" s="227"/>
    </row>
    <row r="4" spans="1:10" ht="14.7" customHeight="1" x14ac:dyDescent="0.3">
      <c r="A4" s="228"/>
      <c r="B4" s="229"/>
      <c r="C4" s="229"/>
      <c r="D4" s="229"/>
      <c r="E4" s="229"/>
      <c r="F4" s="229"/>
      <c r="G4" s="229"/>
      <c r="H4" s="229"/>
      <c r="I4" s="229"/>
      <c r="J4" s="230"/>
    </row>
    <row r="5" spans="1:10" ht="14.7" customHeight="1" x14ac:dyDescent="0.3">
      <c r="A5" s="231"/>
      <c r="B5" s="232"/>
      <c r="C5" s="232"/>
      <c r="D5" s="232"/>
      <c r="E5" s="232"/>
      <c r="F5" s="232"/>
      <c r="G5" s="232"/>
      <c r="H5" s="232"/>
      <c r="I5" s="232"/>
      <c r="J5" s="233"/>
    </row>
    <row r="6" spans="1:10" ht="16.2" customHeight="1" x14ac:dyDescent="0.3">
      <c r="A6" s="173" t="s">
        <v>3</v>
      </c>
      <c r="B6" s="173"/>
      <c r="C6" s="173"/>
      <c r="D6" s="173"/>
      <c r="E6" s="173"/>
      <c r="F6" s="173"/>
      <c r="G6" s="173"/>
      <c r="H6" s="173"/>
      <c r="I6" s="173"/>
      <c r="J6" s="173"/>
    </row>
    <row r="7" spans="1:10" ht="14.7" customHeight="1" x14ac:dyDescent="0.3">
      <c r="A7" s="2" t="s">
        <v>4</v>
      </c>
      <c r="B7" s="139" t="s">
        <v>5</v>
      </c>
      <c r="C7" s="139"/>
      <c r="D7" s="139"/>
      <c r="E7" s="139"/>
      <c r="F7" s="139"/>
      <c r="G7" s="139"/>
      <c r="H7" s="174" t="s">
        <v>175</v>
      </c>
      <c r="I7" s="174"/>
      <c r="J7" s="174"/>
    </row>
    <row r="8" spans="1:10" ht="14.7" customHeight="1" x14ac:dyDescent="0.3">
      <c r="A8" s="2" t="s">
        <v>6</v>
      </c>
      <c r="B8" s="139" t="s">
        <v>7</v>
      </c>
      <c r="C8" s="139"/>
      <c r="D8" s="139"/>
      <c r="E8" s="139"/>
      <c r="F8" s="139"/>
      <c r="G8" s="139"/>
      <c r="H8" s="174" t="s">
        <v>8</v>
      </c>
      <c r="I8" s="174"/>
      <c r="J8" s="174"/>
    </row>
    <row r="9" spans="1:10" ht="39" customHeight="1" x14ac:dyDescent="0.3">
      <c r="A9" s="2" t="s">
        <v>9</v>
      </c>
      <c r="B9" s="139" t="s">
        <v>10</v>
      </c>
      <c r="C9" s="139"/>
      <c r="D9" s="139"/>
      <c r="E9" s="139"/>
      <c r="F9" s="139"/>
      <c r="G9" s="139"/>
      <c r="H9" s="234" t="s">
        <v>223</v>
      </c>
      <c r="I9" s="234"/>
      <c r="J9" s="234"/>
    </row>
    <row r="10" spans="1:10" ht="14.7" customHeight="1" x14ac:dyDescent="0.3">
      <c r="A10" s="2" t="s">
        <v>11</v>
      </c>
      <c r="B10" s="139" t="s">
        <v>12</v>
      </c>
      <c r="C10" s="139"/>
      <c r="D10" s="139"/>
      <c r="E10" s="139"/>
      <c r="F10" s="139"/>
      <c r="G10" s="139"/>
      <c r="H10" s="178">
        <v>12</v>
      </c>
      <c r="I10" s="178"/>
      <c r="J10" s="178"/>
    </row>
    <row r="11" spans="1:10" x14ac:dyDescent="0.3">
      <c r="A11" s="144"/>
      <c r="B11" s="144"/>
      <c r="C11" s="144"/>
      <c r="D11" s="144"/>
      <c r="E11" s="144"/>
      <c r="F11" s="144"/>
      <c r="G11" s="144"/>
      <c r="H11" s="144"/>
      <c r="I11" s="144"/>
      <c r="J11" s="144"/>
    </row>
    <row r="12" spans="1:10" ht="48.75" customHeight="1" x14ac:dyDescent="0.3">
      <c r="A12" s="169" t="s">
        <v>13</v>
      </c>
      <c r="B12" s="169"/>
      <c r="C12" s="169"/>
      <c r="D12" s="169"/>
      <c r="E12" s="169"/>
      <c r="F12" s="169"/>
      <c r="G12" s="169"/>
      <c r="H12" s="169"/>
      <c r="I12" s="169"/>
      <c r="J12" s="169"/>
    </row>
    <row r="13" spans="1:10" x14ac:dyDescent="0.3">
      <c r="A13" s="144"/>
      <c r="B13" s="144"/>
      <c r="C13" s="144"/>
      <c r="D13" s="144"/>
      <c r="E13" s="144"/>
      <c r="F13" s="144"/>
      <c r="G13" s="144"/>
      <c r="H13" s="144"/>
      <c r="I13" s="144"/>
      <c r="J13" s="144"/>
    </row>
    <row r="14" spans="1:10" ht="16.2" customHeight="1" x14ac:dyDescent="0.3">
      <c r="A14" s="156" t="s">
        <v>14</v>
      </c>
      <c r="B14" s="156"/>
      <c r="C14" s="156"/>
      <c r="D14" s="156"/>
      <c r="E14" s="156"/>
      <c r="F14" s="156"/>
      <c r="G14" s="156"/>
      <c r="H14" s="156"/>
      <c r="I14" s="156"/>
      <c r="J14" s="156"/>
    </row>
    <row r="15" spans="1:10" ht="16.2" customHeight="1" x14ac:dyDescent="0.3">
      <c r="A15" s="3">
        <v>1</v>
      </c>
      <c r="B15" s="149" t="s">
        <v>15</v>
      </c>
      <c r="C15" s="149"/>
      <c r="D15" s="149"/>
      <c r="E15" s="149"/>
      <c r="F15" s="149"/>
      <c r="G15" s="149"/>
      <c r="H15" s="172" t="s">
        <v>161</v>
      </c>
      <c r="I15" s="172"/>
      <c r="J15" s="172"/>
    </row>
    <row r="16" spans="1:10" ht="16.2" customHeight="1" x14ac:dyDescent="0.3">
      <c r="A16" s="3">
        <v>2</v>
      </c>
      <c r="B16" s="149" t="s">
        <v>16</v>
      </c>
      <c r="C16" s="149"/>
      <c r="D16" s="149"/>
      <c r="E16" s="149"/>
      <c r="F16" s="149"/>
      <c r="G16" s="149"/>
      <c r="H16" s="170" t="s">
        <v>162</v>
      </c>
      <c r="I16" s="170"/>
      <c r="J16" s="170"/>
    </row>
    <row r="17" spans="1:10" ht="16.2" customHeight="1" x14ac:dyDescent="0.3">
      <c r="A17" s="3">
        <v>3</v>
      </c>
      <c r="B17" s="161" t="s">
        <v>231</v>
      </c>
      <c r="C17" s="149"/>
      <c r="D17" s="149"/>
      <c r="E17" s="149"/>
      <c r="F17" s="149"/>
      <c r="G17" s="149"/>
      <c r="H17" s="175">
        <v>3434.83</v>
      </c>
      <c r="I17" s="175"/>
      <c r="J17" s="175"/>
    </row>
    <row r="18" spans="1:10" ht="16.2" customHeight="1" x14ac:dyDescent="0.3">
      <c r="A18" s="3">
        <v>4</v>
      </c>
      <c r="B18" s="149" t="s">
        <v>18</v>
      </c>
      <c r="C18" s="149"/>
      <c r="D18" s="149"/>
      <c r="E18" s="149"/>
      <c r="F18" s="149"/>
      <c r="G18" s="149"/>
      <c r="H18" s="170" t="s">
        <v>161</v>
      </c>
      <c r="I18" s="170"/>
      <c r="J18" s="170"/>
    </row>
    <row r="19" spans="1:10" ht="16.2" customHeight="1" x14ac:dyDescent="0.3">
      <c r="A19" s="3">
        <v>5</v>
      </c>
      <c r="B19" s="149" t="s">
        <v>19</v>
      </c>
      <c r="C19" s="149"/>
      <c r="D19" s="149"/>
      <c r="E19" s="149"/>
      <c r="F19" s="149"/>
      <c r="G19" s="149"/>
      <c r="H19" s="171">
        <v>45292</v>
      </c>
      <c r="I19" s="170"/>
      <c r="J19" s="170"/>
    </row>
    <row r="20" spans="1:10" x14ac:dyDescent="0.3">
      <c r="A20" s="144"/>
      <c r="B20" s="144"/>
      <c r="C20" s="144"/>
      <c r="D20" s="144"/>
      <c r="E20" s="144"/>
      <c r="F20" s="144"/>
      <c r="G20" s="144"/>
      <c r="H20" s="144"/>
      <c r="I20" s="144"/>
      <c r="J20" s="144"/>
    </row>
    <row r="21" spans="1:10" ht="20.7" customHeight="1" x14ac:dyDescent="0.3">
      <c r="A21" s="169" t="s">
        <v>20</v>
      </c>
      <c r="B21" s="169"/>
      <c r="C21" s="169"/>
      <c r="D21" s="169"/>
      <c r="E21" s="169"/>
      <c r="F21" s="169"/>
      <c r="G21" s="169"/>
      <c r="H21" s="169"/>
      <c r="I21" s="169"/>
      <c r="J21" s="169"/>
    </row>
    <row r="22" spans="1:10" ht="30.45" customHeight="1" x14ac:dyDescent="0.3">
      <c r="A22" s="4">
        <v>1</v>
      </c>
      <c r="B22" s="156" t="s">
        <v>21</v>
      </c>
      <c r="C22" s="156"/>
      <c r="D22" s="156"/>
      <c r="E22" s="156"/>
      <c r="F22" s="156"/>
      <c r="G22" s="156"/>
      <c r="H22" s="156" t="s">
        <v>22</v>
      </c>
      <c r="I22" s="156"/>
      <c r="J22" s="4" t="s">
        <v>23</v>
      </c>
    </row>
    <row r="23" spans="1:10" ht="22.8" customHeight="1" x14ac:dyDescent="0.3">
      <c r="A23" s="3" t="s">
        <v>4</v>
      </c>
      <c r="B23" s="161" t="s">
        <v>224</v>
      </c>
      <c r="C23" s="149"/>
      <c r="D23" s="149"/>
      <c r="E23" s="149"/>
      <c r="F23" s="149"/>
      <c r="G23" s="149"/>
      <c r="H23" s="149"/>
      <c r="I23" s="149"/>
      <c r="J23" s="5">
        <f>ROUND((H17/220)*200,2)</f>
        <v>3122.57</v>
      </c>
    </row>
    <row r="24" spans="1:10" x14ac:dyDescent="0.3">
      <c r="A24" s="6" t="s">
        <v>6</v>
      </c>
      <c r="B24" s="166" t="s">
        <v>25</v>
      </c>
      <c r="C24" s="167"/>
      <c r="D24" s="167"/>
      <c r="E24" s="167"/>
      <c r="F24" s="167"/>
      <c r="G24" s="167"/>
      <c r="H24" s="168"/>
      <c r="I24" s="7">
        <v>0</v>
      </c>
      <c r="J24" s="5">
        <f>ROUND(I24*J23,2)</f>
        <v>0</v>
      </c>
    </row>
    <row r="25" spans="1:10" x14ac:dyDescent="0.3">
      <c r="A25" s="6" t="s">
        <v>9</v>
      </c>
      <c r="B25" s="166" t="s">
        <v>26</v>
      </c>
      <c r="C25" s="167"/>
      <c r="D25" s="167"/>
      <c r="E25" s="167"/>
      <c r="F25" s="167"/>
      <c r="G25" s="167"/>
      <c r="H25" s="167"/>
      <c r="I25" s="168"/>
      <c r="J25" s="5"/>
    </row>
    <row r="26" spans="1:10" x14ac:dyDescent="0.3">
      <c r="A26" s="6" t="s">
        <v>11</v>
      </c>
      <c r="B26" s="166" t="s">
        <v>27</v>
      </c>
      <c r="C26" s="167"/>
      <c r="D26" s="167"/>
      <c r="E26" s="167"/>
      <c r="F26" s="167"/>
      <c r="G26" s="167"/>
      <c r="H26" s="167"/>
      <c r="I26" s="168"/>
      <c r="J26" s="5"/>
    </row>
    <row r="27" spans="1:10" x14ac:dyDescent="0.3">
      <c r="A27" s="6" t="s">
        <v>28</v>
      </c>
      <c r="B27" s="166" t="s">
        <v>29</v>
      </c>
      <c r="C27" s="167"/>
      <c r="D27" s="167"/>
      <c r="E27" s="167"/>
      <c r="F27" s="167"/>
      <c r="G27" s="167"/>
      <c r="H27" s="167"/>
      <c r="I27" s="168"/>
      <c r="J27" s="5"/>
    </row>
    <row r="28" spans="1:10" x14ac:dyDescent="0.3">
      <c r="A28" s="3" t="s">
        <v>6</v>
      </c>
      <c r="B28" s="149" t="s">
        <v>30</v>
      </c>
      <c r="C28" s="149"/>
      <c r="D28" s="149"/>
      <c r="E28" s="149"/>
      <c r="F28" s="149"/>
      <c r="G28" s="149"/>
      <c r="H28" s="149"/>
      <c r="I28" s="121">
        <v>0</v>
      </c>
      <c r="J28" s="122">
        <f>ROUND(I28*J23,2)</f>
        <v>0</v>
      </c>
    </row>
    <row r="29" spans="1:10" ht="15.75" customHeight="1" x14ac:dyDescent="0.3">
      <c r="A29" s="157" t="s">
        <v>31</v>
      </c>
      <c r="B29" s="157"/>
      <c r="C29" s="157"/>
      <c r="D29" s="157"/>
      <c r="E29" s="157"/>
      <c r="F29" s="157"/>
      <c r="G29" s="157"/>
      <c r="H29" s="157"/>
      <c r="I29" s="157"/>
      <c r="J29" s="9">
        <f>SUM(J23:J28)</f>
        <v>3122.57</v>
      </c>
    </row>
    <row r="30" spans="1:10" x14ac:dyDescent="0.3">
      <c r="A30" s="144"/>
      <c r="B30" s="144"/>
      <c r="C30" s="144"/>
      <c r="D30" s="144"/>
      <c r="E30" s="144"/>
      <c r="F30" s="144"/>
      <c r="G30" s="144"/>
      <c r="H30" s="144"/>
      <c r="I30" s="144"/>
      <c r="J30" s="144"/>
    </row>
    <row r="31" spans="1:10" ht="16.2" customHeight="1" x14ac:dyDescent="0.3">
      <c r="A31" s="154" t="s">
        <v>32</v>
      </c>
      <c r="B31" s="154"/>
      <c r="C31" s="154"/>
      <c r="D31" s="154"/>
      <c r="E31" s="154"/>
      <c r="F31" s="154"/>
      <c r="G31" s="154"/>
      <c r="H31" s="154"/>
      <c r="I31" s="154"/>
      <c r="J31" s="154"/>
    </row>
    <row r="32" spans="1:10" x14ac:dyDescent="0.3">
      <c r="A32" s="164" t="s">
        <v>33</v>
      </c>
      <c r="B32" s="164"/>
      <c r="C32" s="164"/>
      <c r="D32" s="164"/>
      <c r="E32" s="164"/>
      <c r="F32" s="164"/>
      <c r="G32" s="164"/>
      <c r="H32" s="164"/>
      <c r="I32" s="164"/>
      <c r="J32" s="164"/>
    </row>
    <row r="33" spans="1:10" x14ac:dyDescent="0.3">
      <c r="A33" s="10" t="s">
        <v>34</v>
      </c>
      <c r="B33" s="164" t="s">
        <v>35</v>
      </c>
      <c r="C33" s="164"/>
      <c r="D33" s="164"/>
      <c r="E33" s="164"/>
      <c r="F33" s="164"/>
      <c r="G33" s="164"/>
      <c r="H33" s="164"/>
      <c r="I33" s="164"/>
      <c r="J33" s="4" t="s">
        <v>36</v>
      </c>
    </row>
    <row r="34" spans="1:10" ht="27.6" customHeight="1" x14ac:dyDescent="0.3">
      <c r="A34" s="11" t="s">
        <v>4</v>
      </c>
      <c r="B34" s="149" t="s">
        <v>37</v>
      </c>
      <c r="C34" s="149"/>
      <c r="D34" s="149"/>
      <c r="E34" s="149"/>
      <c r="F34" s="149"/>
      <c r="G34" s="149"/>
      <c r="H34" s="149"/>
      <c r="I34" s="12">
        <v>8.3299999999999999E-2</v>
      </c>
      <c r="J34" s="13">
        <f>ROUND($J$29*I34,2)</f>
        <v>260.11</v>
      </c>
    </row>
    <row r="35" spans="1:10" ht="36.15" customHeight="1" x14ac:dyDescent="0.3">
      <c r="A35" s="11" t="s">
        <v>6</v>
      </c>
      <c r="B35" s="153" t="s">
        <v>38</v>
      </c>
      <c r="C35" s="153"/>
      <c r="D35" s="153"/>
      <c r="E35" s="153"/>
      <c r="F35" s="153"/>
      <c r="G35" s="153"/>
      <c r="H35" s="153"/>
      <c r="I35" s="14">
        <v>3.0249999999999999E-2</v>
      </c>
      <c r="J35" s="13">
        <f>ROUND($J$29*I35,2)</f>
        <v>94.46</v>
      </c>
    </row>
    <row r="36" spans="1:10" x14ac:dyDescent="0.3">
      <c r="A36" s="165" t="s">
        <v>39</v>
      </c>
      <c r="B36" s="165"/>
      <c r="C36" s="165"/>
      <c r="D36" s="165"/>
      <c r="E36" s="165"/>
      <c r="F36" s="165"/>
      <c r="G36" s="165"/>
      <c r="H36" s="165"/>
      <c r="I36" s="165"/>
      <c r="J36" s="15">
        <f>SUM(J34+J35)</f>
        <v>354.57</v>
      </c>
    </row>
    <row r="37" spans="1:10" x14ac:dyDescent="0.3">
      <c r="A37" s="16" t="s">
        <v>9</v>
      </c>
      <c r="B37" s="150" t="s">
        <v>40</v>
      </c>
      <c r="C37" s="150"/>
      <c r="D37" s="150"/>
      <c r="E37" s="150"/>
      <c r="F37" s="150"/>
      <c r="G37" s="150"/>
      <c r="H37" s="150"/>
      <c r="I37" s="150"/>
      <c r="J37" s="17">
        <f>ROUND(I50*J36,2)</f>
        <v>130.47999999999999</v>
      </c>
    </row>
    <row r="38" spans="1:10" x14ac:dyDescent="0.3">
      <c r="A38" s="151" t="s">
        <v>39</v>
      </c>
      <c r="B38" s="151"/>
      <c r="C38" s="151"/>
      <c r="D38" s="151"/>
      <c r="E38" s="151"/>
      <c r="F38" s="151"/>
      <c r="G38" s="151"/>
      <c r="H38" s="151"/>
      <c r="I38" s="151"/>
      <c r="J38" s="18">
        <f>J36+J37</f>
        <v>485.04999999999995</v>
      </c>
    </row>
    <row r="39" spans="1:10" x14ac:dyDescent="0.3">
      <c r="A39" s="144"/>
      <c r="B39" s="144"/>
      <c r="C39" s="144"/>
      <c r="D39" s="144"/>
      <c r="E39" s="144"/>
      <c r="F39" s="144"/>
      <c r="G39" s="144"/>
      <c r="H39" s="144"/>
      <c r="I39" s="144"/>
      <c r="J39" s="144"/>
    </row>
    <row r="40" spans="1:10" ht="30.45" customHeight="1" x14ac:dyDescent="0.3">
      <c r="A40" s="154" t="s">
        <v>41</v>
      </c>
      <c r="B40" s="154"/>
      <c r="C40" s="154"/>
      <c r="D40" s="154"/>
      <c r="E40" s="154"/>
      <c r="F40" s="154"/>
      <c r="G40" s="154"/>
      <c r="H40" s="154"/>
      <c r="I40" s="154"/>
      <c r="J40" s="154"/>
    </row>
    <row r="41" spans="1:10" ht="30.45" customHeight="1" x14ac:dyDescent="0.3">
      <c r="A41" s="10" t="s">
        <v>42</v>
      </c>
      <c r="B41" s="155" t="s">
        <v>43</v>
      </c>
      <c r="C41" s="155"/>
      <c r="D41" s="155"/>
      <c r="E41" s="155"/>
      <c r="F41" s="155"/>
      <c r="G41" s="155"/>
      <c r="H41" s="155"/>
      <c r="I41" s="4" t="s">
        <v>44</v>
      </c>
      <c r="J41" s="4" t="s">
        <v>45</v>
      </c>
    </row>
    <row r="42" spans="1:10" x14ac:dyDescent="0.3">
      <c r="A42" s="11" t="s">
        <v>4</v>
      </c>
      <c r="B42" s="150" t="s">
        <v>46</v>
      </c>
      <c r="C42" s="150"/>
      <c r="D42" s="150"/>
      <c r="E42" s="150"/>
      <c r="F42" s="150"/>
      <c r="G42" s="150"/>
      <c r="H42" s="150"/>
      <c r="I42" s="19">
        <v>0.2</v>
      </c>
      <c r="J42" s="18">
        <f t="shared" ref="J42:J49" si="0">ROUND($J$29*I42,2)</f>
        <v>624.51</v>
      </c>
    </row>
    <row r="43" spans="1:10" x14ac:dyDescent="0.3">
      <c r="A43" s="11" t="s">
        <v>6</v>
      </c>
      <c r="B43" s="150" t="s">
        <v>47</v>
      </c>
      <c r="C43" s="150"/>
      <c r="D43" s="150"/>
      <c r="E43" s="150"/>
      <c r="F43" s="150"/>
      <c r="G43" s="150"/>
      <c r="H43" s="150"/>
      <c r="I43" s="19">
        <v>2.5000000000000001E-2</v>
      </c>
      <c r="J43" s="18">
        <f t="shared" si="0"/>
        <v>78.06</v>
      </c>
    </row>
    <row r="44" spans="1:10" x14ac:dyDescent="0.3">
      <c r="A44" s="11" t="s">
        <v>9</v>
      </c>
      <c r="B44" s="150" t="s">
        <v>48</v>
      </c>
      <c r="C44" s="150"/>
      <c r="D44" s="150"/>
      <c r="E44" s="20" t="s">
        <v>49</v>
      </c>
      <c r="F44" s="21">
        <v>0.03</v>
      </c>
      <c r="G44" s="20" t="s">
        <v>50</v>
      </c>
      <c r="H44" s="22">
        <v>1</v>
      </c>
      <c r="I44" s="23">
        <f>ROUND((F44*H44),6)</f>
        <v>0.03</v>
      </c>
      <c r="J44" s="18">
        <f t="shared" si="0"/>
        <v>93.68</v>
      </c>
    </row>
    <row r="45" spans="1:10" x14ac:dyDescent="0.3">
      <c r="A45" s="11" t="s">
        <v>11</v>
      </c>
      <c r="B45" s="150" t="s">
        <v>51</v>
      </c>
      <c r="C45" s="150"/>
      <c r="D45" s="150"/>
      <c r="E45" s="150"/>
      <c r="F45" s="150"/>
      <c r="G45" s="150"/>
      <c r="H45" s="150"/>
      <c r="I45" s="19">
        <v>1.4999999999999999E-2</v>
      </c>
      <c r="J45" s="18">
        <f t="shared" si="0"/>
        <v>46.84</v>
      </c>
    </row>
    <row r="46" spans="1:10" x14ac:dyDescent="0.3">
      <c r="A46" s="11" t="s">
        <v>28</v>
      </c>
      <c r="B46" s="150" t="s">
        <v>52</v>
      </c>
      <c r="C46" s="150"/>
      <c r="D46" s="150"/>
      <c r="E46" s="150"/>
      <c r="F46" s="150"/>
      <c r="G46" s="150"/>
      <c r="H46" s="150"/>
      <c r="I46" s="19">
        <v>0.01</v>
      </c>
      <c r="J46" s="18">
        <f t="shared" si="0"/>
        <v>31.23</v>
      </c>
    </row>
    <row r="47" spans="1:10" x14ac:dyDescent="0.3">
      <c r="A47" s="11" t="s">
        <v>53</v>
      </c>
      <c r="B47" s="150" t="s">
        <v>54</v>
      </c>
      <c r="C47" s="150"/>
      <c r="D47" s="150"/>
      <c r="E47" s="150"/>
      <c r="F47" s="150"/>
      <c r="G47" s="150"/>
      <c r="H47" s="150"/>
      <c r="I47" s="19">
        <v>6.0000000000000001E-3</v>
      </c>
      <c r="J47" s="18">
        <f t="shared" si="0"/>
        <v>18.739999999999998</v>
      </c>
    </row>
    <row r="48" spans="1:10" x14ac:dyDescent="0.3">
      <c r="A48" s="11" t="s">
        <v>55</v>
      </c>
      <c r="B48" s="150" t="s">
        <v>56</v>
      </c>
      <c r="C48" s="150"/>
      <c r="D48" s="150"/>
      <c r="E48" s="150"/>
      <c r="F48" s="150"/>
      <c r="G48" s="150"/>
      <c r="H48" s="150"/>
      <c r="I48" s="19">
        <v>2E-3</v>
      </c>
      <c r="J48" s="18">
        <f t="shared" si="0"/>
        <v>6.25</v>
      </c>
    </row>
    <row r="49" spans="1:10" x14ac:dyDescent="0.3">
      <c r="A49" s="11" t="s">
        <v>57</v>
      </c>
      <c r="B49" s="150" t="s">
        <v>58</v>
      </c>
      <c r="C49" s="150"/>
      <c r="D49" s="150"/>
      <c r="E49" s="150"/>
      <c r="F49" s="150"/>
      <c r="G49" s="150"/>
      <c r="H49" s="150"/>
      <c r="I49" s="19">
        <v>0.08</v>
      </c>
      <c r="J49" s="18">
        <f t="shared" si="0"/>
        <v>249.81</v>
      </c>
    </row>
    <row r="50" spans="1:10" x14ac:dyDescent="0.3">
      <c r="A50" s="151" t="s">
        <v>39</v>
      </c>
      <c r="B50" s="151"/>
      <c r="C50" s="151"/>
      <c r="D50" s="151"/>
      <c r="E50" s="151"/>
      <c r="F50" s="151"/>
      <c r="G50" s="151"/>
      <c r="H50" s="151"/>
      <c r="I50" s="23">
        <f>SUM(I42:I49)</f>
        <v>0.36800000000000005</v>
      </c>
      <c r="J50" s="18">
        <f>SUM(J42:J49)</f>
        <v>1149.1200000000001</v>
      </c>
    </row>
    <row r="51" spans="1:10" x14ac:dyDescent="0.3">
      <c r="A51" s="144"/>
      <c r="B51" s="144"/>
      <c r="C51" s="144"/>
      <c r="D51" s="144"/>
      <c r="E51" s="144"/>
      <c r="F51" s="144"/>
      <c r="G51" s="144"/>
      <c r="H51" s="144"/>
      <c r="I51" s="144"/>
      <c r="J51" s="144"/>
    </row>
    <row r="52" spans="1:10" ht="16.2" customHeight="1" x14ac:dyDescent="0.3">
      <c r="A52" s="154" t="s">
        <v>59</v>
      </c>
      <c r="B52" s="154"/>
      <c r="C52" s="154"/>
      <c r="D52" s="154"/>
      <c r="E52" s="154"/>
      <c r="F52" s="154"/>
      <c r="G52" s="154"/>
      <c r="H52" s="154"/>
      <c r="I52" s="154"/>
      <c r="J52" s="154"/>
    </row>
    <row r="53" spans="1:10" ht="16.2" customHeight="1" x14ac:dyDescent="0.3">
      <c r="A53" s="10" t="s">
        <v>60</v>
      </c>
      <c r="B53" s="155" t="s">
        <v>61</v>
      </c>
      <c r="C53" s="155"/>
      <c r="D53" s="155"/>
      <c r="E53" s="155"/>
      <c r="F53" s="155"/>
      <c r="G53" s="155"/>
      <c r="H53" s="155"/>
      <c r="I53" s="155"/>
      <c r="J53" s="4" t="s">
        <v>36</v>
      </c>
    </row>
    <row r="54" spans="1:10" x14ac:dyDescent="0.3">
      <c r="A54" s="11" t="s">
        <v>4</v>
      </c>
      <c r="B54" s="150" t="s">
        <v>62</v>
      </c>
      <c r="C54" s="150"/>
      <c r="D54" s="150"/>
      <c r="E54" s="150"/>
      <c r="F54" s="150"/>
      <c r="G54" s="150"/>
      <c r="H54" s="150"/>
      <c r="I54" s="150"/>
      <c r="J54" s="116">
        <f>IF(ROUND((I57*I55*I56)-(J23*0.06),2)&lt;0,0,ROUND((I57*I55*I56)-(J23*0.06),2))*1+(I55*I56*21.726-0.06*J23)*0</f>
        <v>340.65</v>
      </c>
    </row>
    <row r="55" spans="1:10" x14ac:dyDescent="0.3">
      <c r="A55" s="11"/>
      <c r="B55" s="163" t="s">
        <v>63</v>
      </c>
      <c r="C55" s="163"/>
      <c r="D55" s="163"/>
      <c r="E55" s="163"/>
      <c r="F55" s="163"/>
      <c r="G55" s="163"/>
      <c r="H55" s="163"/>
      <c r="I55" s="24">
        <v>6</v>
      </c>
      <c r="J55" s="25" t="s">
        <v>64</v>
      </c>
    </row>
    <row r="56" spans="1:10" x14ac:dyDescent="0.3">
      <c r="A56" s="11"/>
      <c r="B56" s="163" t="s">
        <v>65</v>
      </c>
      <c r="C56" s="163"/>
      <c r="D56" s="163"/>
      <c r="E56" s="163"/>
      <c r="F56" s="163"/>
      <c r="G56" s="163"/>
      <c r="H56" s="163"/>
      <c r="I56" s="74">
        <v>4</v>
      </c>
      <c r="J56" s="25"/>
    </row>
    <row r="57" spans="1:10" x14ac:dyDescent="0.3">
      <c r="A57" s="11"/>
      <c r="B57" s="163" t="s">
        <v>66</v>
      </c>
      <c r="C57" s="163"/>
      <c r="D57" s="163"/>
      <c r="E57" s="163"/>
      <c r="F57" s="163"/>
      <c r="G57" s="163"/>
      <c r="H57" s="163"/>
      <c r="I57" s="26">
        <v>22</v>
      </c>
      <c r="J57" s="25"/>
    </row>
    <row r="58" spans="1:10" x14ac:dyDescent="0.3">
      <c r="A58" s="11" t="s">
        <v>6</v>
      </c>
      <c r="B58" s="150" t="s">
        <v>172</v>
      </c>
      <c r="C58" s="150"/>
      <c r="D58" s="150"/>
      <c r="E58" s="150"/>
      <c r="F58" s="150"/>
      <c r="G58" s="150"/>
      <c r="H58" s="150"/>
      <c r="I58" s="150"/>
      <c r="J58" s="18">
        <f>ROUND(I60*I59*(1-0.19),2)*1+ROUND(21.726*6*(1-0.19),2)*0</f>
        <v>0</v>
      </c>
    </row>
    <row r="59" spans="1:10" x14ac:dyDescent="0.3">
      <c r="A59" s="11"/>
      <c r="B59" s="163" t="s">
        <v>68</v>
      </c>
      <c r="C59" s="163"/>
      <c r="D59" s="163"/>
      <c r="E59" s="163"/>
      <c r="F59" s="163"/>
      <c r="G59" s="163"/>
      <c r="H59" s="163"/>
      <c r="I59" s="24">
        <v>0</v>
      </c>
      <c r="J59" s="25" t="s">
        <v>64</v>
      </c>
    </row>
    <row r="60" spans="1:10" x14ac:dyDescent="0.3">
      <c r="A60" s="27"/>
      <c r="B60" s="163" t="s">
        <v>69</v>
      </c>
      <c r="C60" s="163"/>
      <c r="D60" s="163"/>
      <c r="E60" s="163"/>
      <c r="F60" s="163"/>
      <c r="G60" s="163"/>
      <c r="H60" s="163"/>
      <c r="I60" s="28">
        <v>22</v>
      </c>
      <c r="J60" s="25"/>
    </row>
    <row r="61" spans="1:10" ht="27.6" customHeight="1" x14ac:dyDescent="0.3">
      <c r="A61" s="11" t="s">
        <v>9</v>
      </c>
      <c r="B61" s="224" t="s">
        <v>171</v>
      </c>
      <c r="C61" s="224"/>
      <c r="D61" s="224"/>
      <c r="E61" s="224"/>
      <c r="F61" s="224"/>
      <c r="G61" s="224"/>
      <c r="H61" s="224"/>
      <c r="I61" s="224"/>
      <c r="J61" s="116">
        <v>205</v>
      </c>
    </row>
    <row r="62" spans="1:10" ht="27.6" customHeight="1" x14ac:dyDescent="0.3">
      <c r="A62" s="11" t="s">
        <v>11</v>
      </c>
      <c r="B62" s="149" t="s">
        <v>173</v>
      </c>
      <c r="C62" s="149"/>
      <c r="D62" s="149"/>
      <c r="E62" s="149"/>
      <c r="F62" s="149"/>
      <c r="G62" s="149"/>
      <c r="H62" s="149"/>
      <c r="I62" s="149"/>
      <c r="J62" s="29">
        <v>15</v>
      </c>
    </row>
    <row r="63" spans="1:10" x14ac:dyDescent="0.3">
      <c r="A63" s="151" t="s">
        <v>31</v>
      </c>
      <c r="B63" s="151"/>
      <c r="C63" s="151"/>
      <c r="D63" s="151"/>
      <c r="E63" s="151"/>
      <c r="F63" s="151"/>
      <c r="G63" s="151"/>
      <c r="H63" s="151"/>
      <c r="I63" s="151"/>
      <c r="J63" s="18">
        <f>SUM(J54:J62)</f>
        <v>560.65</v>
      </c>
    </row>
    <row r="64" spans="1:10" x14ac:dyDescent="0.3">
      <c r="A64" s="144"/>
      <c r="B64" s="144"/>
      <c r="C64" s="144"/>
      <c r="D64" s="144"/>
      <c r="E64" s="144"/>
      <c r="F64" s="144"/>
      <c r="G64" s="144"/>
      <c r="H64" s="144"/>
      <c r="I64" s="144"/>
      <c r="J64" s="144"/>
    </row>
    <row r="65" spans="1:10" ht="16.2" customHeight="1" x14ac:dyDescent="0.3">
      <c r="A65" s="154" t="s">
        <v>71</v>
      </c>
      <c r="B65" s="154"/>
      <c r="C65" s="154"/>
      <c r="D65" s="154"/>
      <c r="E65" s="154"/>
      <c r="F65" s="154"/>
      <c r="G65" s="154"/>
      <c r="H65" s="154"/>
      <c r="I65" s="154"/>
      <c r="J65" s="154"/>
    </row>
    <row r="66" spans="1:10" ht="16.2" customHeight="1" x14ac:dyDescent="0.3">
      <c r="A66" s="4">
        <v>2</v>
      </c>
      <c r="B66" s="156" t="s">
        <v>72</v>
      </c>
      <c r="C66" s="156"/>
      <c r="D66" s="156"/>
      <c r="E66" s="156"/>
      <c r="F66" s="156"/>
      <c r="G66" s="156"/>
      <c r="H66" s="156"/>
      <c r="I66" s="156"/>
      <c r="J66" s="4" t="s">
        <v>36</v>
      </c>
    </row>
    <row r="67" spans="1:10" ht="14.7" customHeight="1" x14ac:dyDescent="0.3">
      <c r="A67" s="30" t="s">
        <v>34</v>
      </c>
      <c r="B67" s="30"/>
      <c r="C67" s="161" t="s">
        <v>73</v>
      </c>
      <c r="D67" s="161"/>
      <c r="E67" s="161"/>
      <c r="F67" s="161"/>
      <c r="G67" s="161"/>
      <c r="H67" s="161"/>
      <c r="I67" s="161"/>
      <c r="J67" s="31">
        <f>J38</f>
        <v>485.04999999999995</v>
      </c>
    </row>
    <row r="68" spans="1:10" ht="14.7" customHeight="1" x14ac:dyDescent="0.3">
      <c r="A68" s="30" t="s">
        <v>42</v>
      </c>
      <c r="B68" s="30"/>
      <c r="C68" s="161" t="s">
        <v>43</v>
      </c>
      <c r="D68" s="161"/>
      <c r="E68" s="161"/>
      <c r="F68" s="161"/>
      <c r="G68" s="161"/>
      <c r="H68" s="161"/>
      <c r="I68" s="161"/>
      <c r="J68" s="31">
        <f>J50</f>
        <v>1149.1200000000001</v>
      </c>
    </row>
    <row r="69" spans="1:10" ht="14.7" customHeight="1" x14ac:dyDescent="0.3">
      <c r="A69" s="30" t="s">
        <v>60</v>
      </c>
      <c r="B69" s="30"/>
      <c r="C69" s="161" t="s">
        <v>61</v>
      </c>
      <c r="D69" s="161"/>
      <c r="E69" s="161"/>
      <c r="F69" s="161"/>
      <c r="G69" s="161"/>
      <c r="H69" s="161"/>
      <c r="I69" s="161"/>
      <c r="J69" s="31">
        <f>J63</f>
        <v>560.65</v>
      </c>
    </row>
    <row r="70" spans="1:10" ht="14.7" customHeight="1" x14ac:dyDescent="0.3">
      <c r="A70" s="162" t="s">
        <v>39</v>
      </c>
      <c r="B70" s="162"/>
      <c r="C70" s="162"/>
      <c r="D70" s="162"/>
      <c r="E70" s="162"/>
      <c r="F70" s="162"/>
      <c r="G70" s="162"/>
      <c r="H70" s="162"/>
      <c r="I70" s="162"/>
      <c r="J70" s="31">
        <f>SUM(J67+J68+J69)</f>
        <v>2194.8200000000002</v>
      </c>
    </row>
    <row r="71" spans="1:10" x14ac:dyDescent="0.3">
      <c r="A71" s="144"/>
      <c r="B71" s="144"/>
      <c r="C71" s="144"/>
      <c r="D71" s="144"/>
      <c r="E71" s="144"/>
      <c r="F71" s="144"/>
      <c r="G71" s="144"/>
      <c r="H71" s="144"/>
      <c r="I71" s="144"/>
      <c r="J71" s="144"/>
    </row>
    <row r="72" spans="1:10" ht="16.2" customHeight="1" x14ac:dyDescent="0.3">
      <c r="A72" s="154" t="s">
        <v>74</v>
      </c>
      <c r="B72" s="154"/>
      <c r="C72" s="154"/>
      <c r="D72" s="154"/>
      <c r="E72" s="154"/>
      <c r="F72" s="154"/>
      <c r="G72" s="154"/>
      <c r="H72" s="154"/>
      <c r="I72" s="154"/>
      <c r="J72" s="154"/>
    </row>
    <row r="73" spans="1:10" ht="16.2" customHeight="1" x14ac:dyDescent="0.3">
      <c r="A73" s="10">
        <v>3</v>
      </c>
      <c r="B73" s="156" t="s">
        <v>75</v>
      </c>
      <c r="C73" s="156"/>
      <c r="D73" s="156"/>
      <c r="E73" s="156"/>
      <c r="F73" s="156"/>
      <c r="G73" s="156"/>
      <c r="H73" s="156"/>
      <c r="I73" s="156"/>
      <c r="J73" s="10" t="s">
        <v>76</v>
      </c>
    </row>
    <row r="74" spans="1:10" ht="46.5" customHeight="1" x14ac:dyDescent="0.3">
      <c r="A74" s="11" t="s">
        <v>4</v>
      </c>
      <c r="B74" s="149" t="s">
        <v>77</v>
      </c>
      <c r="C74" s="149"/>
      <c r="D74" s="149"/>
      <c r="E74" s="149"/>
      <c r="F74" s="149"/>
      <c r="G74" s="149"/>
      <c r="H74" s="149"/>
      <c r="I74" s="149"/>
      <c r="J74" s="18">
        <f>ROUND((($J$29/12)+($J$34/12)+($J$29/12/12)+($J$35/12))*(30/30)*0.05,2)</f>
        <v>15.57</v>
      </c>
    </row>
    <row r="75" spans="1:10" ht="14.7" customHeight="1" x14ac:dyDescent="0.3">
      <c r="A75" s="11" t="s">
        <v>6</v>
      </c>
      <c r="B75" s="149" t="s">
        <v>78</v>
      </c>
      <c r="C75" s="149"/>
      <c r="D75" s="149"/>
      <c r="E75" s="149"/>
      <c r="F75" s="149"/>
      <c r="G75" s="149"/>
      <c r="H75" s="149"/>
      <c r="I75" s="149"/>
      <c r="J75" s="18">
        <f>ROUND($J$74*I49,2)</f>
        <v>1.25</v>
      </c>
    </row>
    <row r="76" spans="1:10" ht="36.15" customHeight="1" x14ac:dyDescent="0.3">
      <c r="A76" s="11" t="s">
        <v>9</v>
      </c>
      <c r="B76" s="149" t="s">
        <v>79</v>
      </c>
      <c r="C76" s="149"/>
      <c r="D76" s="149"/>
      <c r="E76" s="149"/>
      <c r="F76" s="149"/>
      <c r="G76" s="149"/>
      <c r="H76" s="149"/>
      <c r="I76" s="32">
        <v>1.9E-3</v>
      </c>
      <c r="J76" s="18">
        <f>ROUND($J$29*I76,2)</f>
        <v>5.93</v>
      </c>
    </row>
    <row r="77" spans="1:10" ht="27.6" customHeight="1" x14ac:dyDescent="0.3">
      <c r="A77" s="11" t="s">
        <v>11</v>
      </c>
      <c r="B77" s="149" t="s">
        <v>80</v>
      </c>
      <c r="C77" s="149"/>
      <c r="D77" s="149"/>
      <c r="E77" s="149"/>
      <c r="F77" s="149"/>
      <c r="G77" s="149"/>
      <c r="H77" s="149"/>
      <c r="I77" s="149"/>
      <c r="J77" s="18">
        <f>ROUND(((($J$29/30)*7)/$H$10)*0.9,2)</f>
        <v>54.64</v>
      </c>
    </row>
    <row r="78" spans="1:10" ht="14.7" customHeight="1" x14ac:dyDescent="0.3">
      <c r="A78" s="11" t="s">
        <v>28</v>
      </c>
      <c r="B78" s="149" t="s">
        <v>81</v>
      </c>
      <c r="C78" s="149"/>
      <c r="D78" s="149"/>
      <c r="E78" s="149"/>
      <c r="F78" s="149"/>
      <c r="G78" s="149"/>
      <c r="H78" s="149"/>
      <c r="I78" s="149"/>
      <c r="J78" s="18">
        <f>ROUND($I$50*J77,2)</f>
        <v>20.11</v>
      </c>
    </row>
    <row r="79" spans="1:10" ht="36.15" customHeight="1" x14ac:dyDescent="0.3">
      <c r="A79" s="11" t="s">
        <v>53</v>
      </c>
      <c r="B79" s="149" t="s">
        <v>82</v>
      </c>
      <c r="C79" s="149"/>
      <c r="D79" s="149"/>
      <c r="E79" s="149"/>
      <c r="F79" s="149"/>
      <c r="G79" s="149"/>
      <c r="H79" s="149"/>
      <c r="I79" s="32">
        <v>3.8100000000000002E-2</v>
      </c>
      <c r="J79" s="18">
        <f>ROUND($J$29*I79,2)</f>
        <v>118.97</v>
      </c>
    </row>
    <row r="80" spans="1:10" x14ac:dyDescent="0.3">
      <c r="A80" s="151" t="s">
        <v>39</v>
      </c>
      <c r="B80" s="151"/>
      <c r="C80" s="151"/>
      <c r="D80" s="151"/>
      <c r="E80" s="151"/>
      <c r="F80" s="151"/>
      <c r="G80" s="151"/>
      <c r="H80" s="151"/>
      <c r="I80" s="151"/>
      <c r="J80" s="18">
        <f>SUM(J74:J79)</f>
        <v>216.47</v>
      </c>
    </row>
    <row r="81" spans="1:10" x14ac:dyDescent="0.3">
      <c r="A81" s="144"/>
      <c r="B81" s="144"/>
      <c r="C81" s="144"/>
      <c r="D81" s="144"/>
      <c r="E81" s="144"/>
      <c r="F81" s="144"/>
      <c r="G81" s="144"/>
      <c r="H81" s="144"/>
      <c r="I81" s="144"/>
      <c r="J81" s="144"/>
    </row>
    <row r="82" spans="1:10" ht="16.2" customHeight="1" x14ac:dyDescent="0.3">
      <c r="A82" s="154" t="s">
        <v>83</v>
      </c>
      <c r="B82" s="154"/>
      <c r="C82" s="154"/>
      <c r="D82" s="154"/>
      <c r="E82" s="154"/>
      <c r="F82" s="154"/>
      <c r="G82" s="154"/>
      <c r="H82" s="154"/>
      <c r="I82" s="154"/>
      <c r="J82" s="154"/>
    </row>
    <row r="83" spans="1:10" x14ac:dyDescent="0.3">
      <c r="A83" s="159" t="s">
        <v>84</v>
      </c>
      <c r="B83" s="159"/>
      <c r="C83" s="159"/>
      <c r="D83" s="159"/>
      <c r="E83" s="159"/>
      <c r="F83" s="159"/>
      <c r="G83" s="159"/>
      <c r="H83" s="159"/>
      <c r="I83" s="159"/>
      <c r="J83" s="33">
        <f>J86+J29+J34+J35</f>
        <v>3760.51</v>
      </c>
    </row>
    <row r="84" spans="1:10" ht="14.7" customHeight="1" x14ac:dyDescent="0.3">
      <c r="A84" s="160"/>
      <c r="B84" s="160"/>
      <c r="C84" s="160"/>
      <c r="D84" s="160"/>
      <c r="E84" s="160"/>
      <c r="F84" s="160"/>
      <c r="G84" s="160"/>
      <c r="H84" s="160"/>
      <c r="I84" s="160"/>
      <c r="J84" s="160"/>
    </row>
    <row r="85" spans="1:10" x14ac:dyDescent="0.3">
      <c r="A85" s="34" t="s">
        <v>85</v>
      </c>
      <c r="B85" s="155" t="s">
        <v>86</v>
      </c>
      <c r="C85" s="155"/>
      <c r="D85" s="155"/>
      <c r="E85" s="155"/>
      <c r="F85" s="155"/>
      <c r="G85" s="155"/>
      <c r="H85" s="155"/>
      <c r="I85" s="155"/>
      <c r="J85" s="34" t="s">
        <v>36</v>
      </c>
    </row>
    <row r="86" spans="1:10" x14ac:dyDescent="0.3">
      <c r="A86" s="16" t="s">
        <v>4</v>
      </c>
      <c r="B86" s="149" t="s">
        <v>87</v>
      </c>
      <c r="C86" s="149"/>
      <c r="D86" s="149"/>
      <c r="E86" s="149"/>
      <c r="F86" s="149"/>
      <c r="G86" s="149"/>
      <c r="H86" s="149"/>
      <c r="I86" s="14">
        <v>9.0749999999999997E-2</v>
      </c>
      <c r="J86" s="18">
        <f>ROUND(($J$29*I86),2)</f>
        <v>283.37</v>
      </c>
    </row>
    <row r="87" spans="1:10" x14ac:dyDescent="0.3">
      <c r="A87" s="16" t="s">
        <v>6</v>
      </c>
      <c r="B87" s="150" t="s">
        <v>88</v>
      </c>
      <c r="C87" s="150"/>
      <c r="D87" s="150"/>
      <c r="E87" s="150"/>
      <c r="F87" s="150"/>
      <c r="G87" s="150"/>
      <c r="H87" s="150"/>
      <c r="I87" s="150"/>
      <c r="J87" s="35">
        <f>ROUND((($J$83/30)*2.96)/12,2)</f>
        <v>30.92</v>
      </c>
    </row>
    <row r="88" spans="1:10" x14ac:dyDescent="0.3">
      <c r="A88" s="16" t="s">
        <v>9</v>
      </c>
      <c r="B88" s="150" t="s">
        <v>89</v>
      </c>
      <c r="C88" s="150"/>
      <c r="D88" s="150"/>
      <c r="E88" s="150"/>
      <c r="F88" s="150"/>
      <c r="G88" s="150"/>
      <c r="H88" s="150"/>
      <c r="I88" s="150"/>
      <c r="J88" s="35">
        <f>ROUND((($J$83/30)*5)/12*0.015,2)</f>
        <v>0.78</v>
      </c>
    </row>
    <row r="89" spans="1:10" x14ac:dyDescent="0.3">
      <c r="A89" s="16" t="s">
        <v>11</v>
      </c>
      <c r="B89" s="150" t="s">
        <v>90</v>
      </c>
      <c r="C89" s="150"/>
      <c r="D89" s="150"/>
      <c r="E89" s="150"/>
      <c r="F89" s="150"/>
      <c r="G89" s="150"/>
      <c r="H89" s="150"/>
      <c r="I89" s="150"/>
      <c r="J89" s="17">
        <f>ROUND(((($J$83/30)*15)/12)*0.0078,2)</f>
        <v>1.22</v>
      </c>
    </row>
    <row r="90" spans="1:10" x14ac:dyDescent="0.3">
      <c r="A90" s="16" t="s">
        <v>28</v>
      </c>
      <c r="B90" s="150" t="s">
        <v>91</v>
      </c>
      <c r="C90" s="150"/>
      <c r="D90" s="150"/>
      <c r="E90" s="150"/>
      <c r="F90" s="150"/>
      <c r="G90" s="150"/>
      <c r="H90" s="150"/>
      <c r="I90" s="150"/>
      <c r="J90" s="36">
        <f>ROUND(((($J$29+$J$29/3)*4/12)/12)*0.02,2)</f>
        <v>2.31</v>
      </c>
    </row>
    <row r="91" spans="1:10" x14ac:dyDescent="0.3">
      <c r="A91" s="37" t="s">
        <v>53</v>
      </c>
      <c r="B91" s="158" t="s">
        <v>92</v>
      </c>
      <c r="C91" s="158"/>
      <c r="D91" s="158"/>
      <c r="E91" s="158"/>
      <c r="F91" s="158"/>
      <c r="G91" s="158"/>
      <c r="H91" s="158"/>
      <c r="I91" s="158"/>
      <c r="J91" s="17">
        <f>ROUND(((($J$83/30)*5)/12),2)</f>
        <v>52.23</v>
      </c>
    </row>
    <row r="92" spans="1:10" x14ac:dyDescent="0.3">
      <c r="A92" s="151" t="s">
        <v>39</v>
      </c>
      <c r="B92" s="151"/>
      <c r="C92" s="151"/>
      <c r="D92" s="151"/>
      <c r="E92" s="151"/>
      <c r="F92" s="151"/>
      <c r="G92" s="151"/>
      <c r="H92" s="151"/>
      <c r="I92" s="151"/>
      <c r="J92" s="17">
        <f>SUM(J86:J91)</f>
        <v>370.83000000000004</v>
      </c>
    </row>
    <row r="93" spans="1:10" ht="14.7" customHeight="1" x14ac:dyDescent="0.3">
      <c r="A93" s="16" t="s">
        <v>55</v>
      </c>
      <c r="B93" s="150" t="s">
        <v>93</v>
      </c>
      <c r="C93" s="150"/>
      <c r="D93" s="150"/>
      <c r="E93" s="150"/>
      <c r="F93" s="150"/>
      <c r="G93" s="150"/>
      <c r="H93" s="150"/>
      <c r="I93" s="150"/>
      <c r="J93" s="17">
        <f>ROUND(I50*J92,2)</f>
        <v>136.47</v>
      </c>
    </row>
    <row r="94" spans="1:10" x14ac:dyDescent="0.3">
      <c r="A94" s="151" t="s">
        <v>39</v>
      </c>
      <c r="B94" s="151"/>
      <c r="C94" s="151"/>
      <c r="D94" s="151"/>
      <c r="E94" s="151"/>
      <c r="F94" s="151"/>
      <c r="G94" s="151"/>
      <c r="H94" s="151"/>
      <c r="I94" s="151"/>
      <c r="J94" s="18">
        <f>SUM(J92:J93)</f>
        <v>507.30000000000007</v>
      </c>
    </row>
    <row r="95" spans="1:10" ht="16.2" customHeight="1" x14ac:dyDescent="0.3">
      <c r="A95" s="154" t="s">
        <v>94</v>
      </c>
      <c r="B95" s="154"/>
      <c r="C95" s="154"/>
      <c r="D95" s="154"/>
      <c r="E95" s="154"/>
      <c r="F95" s="154"/>
      <c r="G95" s="154"/>
      <c r="H95" s="154"/>
      <c r="I95" s="154"/>
      <c r="J95" s="154"/>
    </row>
    <row r="96" spans="1:10" x14ac:dyDescent="0.3">
      <c r="A96" s="10" t="s">
        <v>95</v>
      </c>
      <c r="B96" s="155" t="s">
        <v>96</v>
      </c>
      <c r="C96" s="155"/>
      <c r="D96" s="155"/>
      <c r="E96" s="155"/>
      <c r="F96" s="155"/>
      <c r="G96" s="155"/>
      <c r="H96" s="155"/>
      <c r="I96" s="155"/>
      <c r="J96" s="38" t="s">
        <v>36</v>
      </c>
    </row>
    <row r="97" spans="1:10" x14ac:dyDescent="0.3">
      <c r="A97" s="11" t="s">
        <v>4</v>
      </c>
      <c r="B97" s="150" t="s">
        <v>97</v>
      </c>
      <c r="C97" s="150"/>
      <c r="D97" s="150"/>
      <c r="E97" s="150"/>
      <c r="F97" s="150"/>
      <c r="G97" s="150"/>
      <c r="H97" s="150"/>
      <c r="I97" s="150"/>
      <c r="J97" s="18">
        <v>0</v>
      </c>
    </row>
    <row r="98" spans="1:10" x14ac:dyDescent="0.3">
      <c r="A98" s="151" t="s">
        <v>39</v>
      </c>
      <c r="B98" s="151"/>
      <c r="C98" s="151"/>
      <c r="D98" s="151"/>
      <c r="E98" s="151"/>
      <c r="F98" s="151"/>
      <c r="G98" s="151"/>
      <c r="H98" s="151"/>
      <c r="I98" s="151"/>
      <c r="J98" s="18">
        <v>0</v>
      </c>
    </row>
    <row r="99" spans="1:10" x14ac:dyDescent="0.3">
      <c r="A99" s="16" t="s">
        <v>6</v>
      </c>
      <c r="B99" s="150" t="s">
        <v>98</v>
      </c>
      <c r="C99" s="150"/>
      <c r="D99" s="150"/>
      <c r="E99" s="150"/>
      <c r="F99" s="150"/>
      <c r="G99" s="150"/>
      <c r="H99" s="150"/>
      <c r="I99" s="150"/>
      <c r="J99" s="17">
        <f>ROUND(I50*J98,2)</f>
        <v>0</v>
      </c>
    </row>
    <row r="100" spans="1:10" x14ac:dyDescent="0.3">
      <c r="A100" s="151" t="s">
        <v>39</v>
      </c>
      <c r="B100" s="151"/>
      <c r="C100" s="151"/>
      <c r="D100" s="151"/>
      <c r="E100" s="151"/>
      <c r="F100" s="151"/>
      <c r="G100" s="151"/>
      <c r="H100" s="151"/>
      <c r="I100" s="151"/>
      <c r="J100" s="18">
        <f>SUM(J98:J99)</f>
        <v>0</v>
      </c>
    </row>
    <row r="101" spans="1:10" x14ac:dyDescent="0.3">
      <c r="A101" s="144"/>
      <c r="B101" s="144"/>
      <c r="C101" s="144"/>
      <c r="D101" s="144"/>
      <c r="E101" s="144"/>
      <c r="F101" s="144"/>
      <c r="G101" s="144"/>
      <c r="H101" s="144"/>
      <c r="I101" s="144"/>
      <c r="J101" s="144"/>
    </row>
    <row r="102" spans="1:10" ht="16.2" customHeight="1" x14ac:dyDescent="0.3">
      <c r="A102" s="154" t="s">
        <v>99</v>
      </c>
      <c r="B102" s="154"/>
      <c r="C102" s="154"/>
      <c r="D102" s="154"/>
      <c r="E102" s="154"/>
      <c r="F102" s="154"/>
      <c r="G102" s="154"/>
      <c r="H102" s="154"/>
      <c r="I102" s="154"/>
      <c r="J102" s="154"/>
    </row>
    <row r="103" spans="1:10" ht="16.2" customHeight="1" x14ac:dyDescent="0.3">
      <c r="A103" s="4">
        <v>4</v>
      </c>
      <c r="B103" s="156" t="s">
        <v>100</v>
      </c>
      <c r="C103" s="156"/>
      <c r="D103" s="156"/>
      <c r="E103" s="156"/>
      <c r="F103" s="156"/>
      <c r="G103" s="156"/>
      <c r="H103" s="156"/>
      <c r="I103" s="156"/>
      <c r="J103" s="38" t="s">
        <v>36</v>
      </c>
    </row>
    <row r="104" spans="1:10" ht="14.7" customHeight="1" x14ac:dyDescent="0.3">
      <c r="A104" s="3" t="s">
        <v>85</v>
      </c>
      <c r="B104" s="149" t="s">
        <v>86</v>
      </c>
      <c r="C104" s="149"/>
      <c r="D104" s="149"/>
      <c r="E104" s="149"/>
      <c r="F104" s="149"/>
      <c r="G104" s="149"/>
      <c r="H104" s="149"/>
      <c r="I104" s="149"/>
      <c r="J104" s="18">
        <f>J94</f>
        <v>507.30000000000007</v>
      </c>
    </row>
    <row r="105" spans="1:10" ht="14.7" customHeight="1" x14ac:dyDescent="0.3">
      <c r="A105" s="3" t="s">
        <v>101</v>
      </c>
      <c r="B105" s="149" t="s">
        <v>96</v>
      </c>
      <c r="C105" s="149"/>
      <c r="D105" s="149"/>
      <c r="E105" s="149"/>
      <c r="F105" s="149"/>
      <c r="G105" s="149"/>
      <c r="H105" s="149"/>
      <c r="I105" s="149"/>
      <c r="J105" s="18">
        <f>J100</f>
        <v>0</v>
      </c>
    </row>
    <row r="106" spans="1:10" ht="14.7" customHeight="1" x14ac:dyDescent="0.3">
      <c r="A106" s="157" t="s">
        <v>39</v>
      </c>
      <c r="B106" s="157"/>
      <c r="C106" s="157"/>
      <c r="D106" s="157"/>
      <c r="E106" s="157"/>
      <c r="F106" s="157"/>
      <c r="G106" s="157"/>
      <c r="H106" s="157"/>
      <c r="I106" s="157"/>
      <c r="J106" s="18">
        <f>SUM(J104+J105)</f>
        <v>507.30000000000007</v>
      </c>
    </row>
    <row r="107" spans="1:10" x14ac:dyDescent="0.3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</row>
    <row r="108" spans="1:10" ht="16.2" customHeight="1" x14ac:dyDescent="0.3">
      <c r="A108" s="154" t="s">
        <v>102</v>
      </c>
      <c r="B108" s="154"/>
      <c r="C108" s="154"/>
      <c r="D108" s="154"/>
      <c r="E108" s="154"/>
      <c r="F108" s="154"/>
      <c r="G108" s="154"/>
      <c r="H108" s="154"/>
      <c r="I108" s="154"/>
      <c r="J108" s="154"/>
    </row>
    <row r="109" spans="1:10" ht="16.2" customHeight="1" x14ac:dyDescent="0.3">
      <c r="A109" s="10">
        <v>5</v>
      </c>
      <c r="B109" s="155" t="s">
        <v>103</v>
      </c>
      <c r="C109" s="155"/>
      <c r="D109" s="155"/>
      <c r="E109" s="155"/>
      <c r="F109" s="155"/>
      <c r="G109" s="155"/>
      <c r="H109" s="155"/>
      <c r="I109" s="155"/>
      <c r="J109" s="10" t="s">
        <v>36</v>
      </c>
    </row>
    <row r="110" spans="1:10" x14ac:dyDescent="0.3">
      <c r="A110" s="11" t="s">
        <v>4</v>
      </c>
      <c r="B110" s="150" t="s">
        <v>104</v>
      </c>
      <c r="C110" s="150"/>
      <c r="D110" s="150"/>
      <c r="E110" s="150"/>
      <c r="F110" s="150"/>
      <c r="G110" s="150"/>
      <c r="H110" s="150"/>
      <c r="I110" s="150"/>
      <c r="J110" s="116">
        <f>INSUMOS!G42</f>
        <v>30.553333333333331</v>
      </c>
    </row>
    <row r="111" spans="1:10" x14ac:dyDescent="0.3">
      <c r="A111" s="11" t="s">
        <v>6</v>
      </c>
      <c r="B111" s="150" t="s">
        <v>105</v>
      </c>
      <c r="C111" s="150"/>
      <c r="D111" s="150"/>
      <c r="E111" s="150"/>
      <c r="F111" s="150"/>
      <c r="G111" s="150"/>
      <c r="H111" s="150"/>
      <c r="I111" s="150"/>
      <c r="J111" s="120">
        <v>0</v>
      </c>
    </row>
    <row r="112" spans="1:10" x14ac:dyDescent="0.3">
      <c r="A112" s="11" t="s">
        <v>9</v>
      </c>
      <c r="B112" s="150" t="s">
        <v>106</v>
      </c>
      <c r="C112" s="150"/>
      <c r="D112" s="150"/>
      <c r="E112" s="150"/>
      <c r="F112" s="150"/>
      <c r="G112" s="150"/>
      <c r="H112" s="150"/>
      <c r="I112" s="150"/>
      <c r="J112" s="120">
        <f>INSUMOS!G36</f>
        <v>44.808688725490192</v>
      </c>
    </row>
    <row r="113" spans="1:10" x14ac:dyDescent="0.3">
      <c r="A113" s="11" t="s">
        <v>11</v>
      </c>
      <c r="B113" s="150" t="s">
        <v>107</v>
      </c>
      <c r="C113" s="150"/>
      <c r="D113" s="150"/>
      <c r="E113" s="150"/>
      <c r="F113" s="150"/>
      <c r="G113" s="150"/>
      <c r="H113" s="150"/>
      <c r="I113" s="150"/>
      <c r="J113" s="120" t="s">
        <v>108</v>
      </c>
    </row>
    <row r="114" spans="1:10" x14ac:dyDescent="0.3">
      <c r="A114" s="151" t="s">
        <v>31</v>
      </c>
      <c r="B114" s="151"/>
      <c r="C114" s="151"/>
      <c r="D114" s="151"/>
      <c r="E114" s="151"/>
      <c r="F114" s="151"/>
      <c r="G114" s="151"/>
      <c r="H114" s="151"/>
      <c r="I114" s="151"/>
      <c r="J114" s="120">
        <f>SUM(J110:J113)</f>
        <v>75.362022058823527</v>
      </c>
    </row>
    <row r="115" spans="1:10" x14ac:dyDescent="0.3">
      <c r="A115" s="144"/>
      <c r="B115" s="144"/>
      <c r="C115" s="144"/>
      <c r="D115" s="144"/>
      <c r="E115" s="144"/>
      <c r="F115" s="144"/>
      <c r="G115" s="144"/>
      <c r="H115" s="144"/>
      <c r="I115" s="144"/>
      <c r="J115" s="144"/>
    </row>
    <row r="116" spans="1:10" ht="16.2" customHeight="1" x14ac:dyDescent="0.3">
      <c r="A116" s="154" t="s">
        <v>109</v>
      </c>
      <c r="B116" s="154"/>
      <c r="C116" s="154"/>
      <c r="D116" s="154"/>
      <c r="E116" s="154"/>
      <c r="F116" s="154"/>
      <c r="G116" s="154"/>
      <c r="H116" s="154"/>
      <c r="I116" s="154"/>
      <c r="J116" s="154"/>
    </row>
    <row r="117" spans="1:10" ht="27.6" x14ac:dyDescent="0.3">
      <c r="A117" s="10">
        <v>6</v>
      </c>
      <c r="B117" s="155" t="s">
        <v>110</v>
      </c>
      <c r="C117" s="155"/>
      <c r="D117" s="155"/>
      <c r="E117" s="155"/>
      <c r="F117" s="155"/>
      <c r="G117" s="155"/>
      <c r="H117" s="155"/>
      <c r="I117" s="4" t="s">
        <v>44</v>
      </c>
      <c r="J117" s="39" t="s">
        <v>111</v>
      </c>
    </row>
    <row r="118" spans="1:10" x14ac:dyDescent="0.3">
      <c r="A118" s="153" t="s">
        <v>112</v>
      </c>
      <c r="B118" s="153"/>
      <c r="C118" s="153"/>
      <c r="D118" s="153"/>
      <c r="E118" s="153"/>
      <c r="F118" s="153"/>
      <c r="G118" s="153"/>
      <c r="H118" s="153"/>
      <c r="I118" s="40" t="s">
        <v>64</v>
      </c>
      <c r="J118" s="41">
        <f>SUM(J29+J70+J80+J106+J114)</f>
        <v>6116.5220220588244</v>
      </c>
    </row>
    <row r="119" spans="1:10" ht="15.6" x14ac:dyDescent="0.3">
      <c r="A119" s="42" t="s">
        <v>4</v>
      </c>
      <c r="B119" s="152" t="s">
        <v>113</v>
      </c>
      <c r="C119" s="152"/>
      <c r="D119" s="152"/>
      <c r="E119" s="152"/>
      <c r="F119" s="152"/>
      <c r="G119" s="152"/>
      <c r="H119" s="152"/>
      <c r="I119" s="117">
        <v>0.03</v>
      </c>
      <c r="J119" s="18">
        <f>ROUND(I119*J118,2)</f>
        <v>183.5</v>
      </c>
    </row>
    <row r="120" spans="1:10" x14ac:dyDescent="0.3">
      <c r="A120" s="153" t="s">
        <v>114</v>
      </c>
      <c r="B120" s="153"/>
      <c r="C120" s="153"/>
      <c r="D120" s="153"/>
      <c r="E120" s="153"/>
      <c r="F120" s="153"/>
      <c r="G120" s="153"/>
      <c r="H120" s="153"/>
      <c r="I120" s="118" t="s">
        <v>64</v>
      </c>
      <c r="J120" s="41">
        <f>SUM(J29+J70+J80+J106+J114+J119)</f>
        <v>6300.0220220588244</v>
      </c>
    </row>
    <row r="121" spans="1:10" ht="15.6" x14ac:dyDescent="0.3">
      <c r="A121" s="42" t="s">
        <v>6</v>
      </c>
      <c r="B121" s="152" t="s">
        <v>115</v>
      </c>
      <c r="C121" s="152"/>
      <c r="D121" s="152"/>
      <c r="E121" s="152"/>
      <c r="F121" s="152"/>
      <c r="G121" s="152"/>
      <c r="H121" s="152"/>
      <c r="I121" s="117">
        <v>6.7900000000000002E-2</v>
      </c>
      <c r="J121" s="18">
        <f>ROUND(I121*J120,2)</f>
        <v>427.77</v>
      </c>
    </row>
    <row r="122" spans="1:10" x14ac:dyDescent="0.3">
      <c r="A122" s="153" t="s">
        <v>116</v>
      </c>
      <c r="B122" s="153"/>
      <c r="C122" s="153"/>
      <c r="D122" s="153"/>
      <c r="E122" s="153"/>
      <c r="F122" s="153"/>
      <c r="G122" s="153"/>
      <c r="H122" s="153"/>
      <c r="I122" s="118" t="s">
        <v>64</v>
      </c>
      <c r="J122" s="41">
        <f>SUM(J29+J70+J80+J106+J114+J119+J121)</f>
        <v>6727.7920220588239</v>
      </c>
    </row>
    <row r="123" spans="1:10" ht="15.6" x14ac:dyDescent="0.3">
      <c r="A123" s="42" t="s">
        <v>9</v>
      </c>
      <c r="B123" s="152" t="s">
        <v>117</v>
      </c>
      <c r="C123" s="152"/>
      <c r="D123" s="152"/>
      <c r="E123" s="152"/>
      <c r="F123" s="152"/>
      <c r="G123" s="152"/>
      <c r="H123" s="152"/>
      <c r="I123" s="119" t="s">
        <v>64</v>
      </c>
      <c r="J123" s="25" t="s">
        <v>64</v>
      </c>
    </row>
    <row r="124" spans="1:10" x14ac:dyDescent="0.3">
      <c r="A124" s="11"/>
      <c r="B124" s="150" t="s">
        <v>118</v>
      </c>
      <c r="C124" s="150"/>
      <c r="D124" s="150"/>
      <c r="E124" s="150"/>
      <c r="F124" s="150"/>
      <c r="G124" s="150"/>
      <c r="H124" s="150"/>
      <c r="I124" s="119" t="s">
        <v>64</v>
      </c>
      <c r="J124" s="25" t="s">
        <v>64</v>
      </c>
    </row>
    <row r="125" spans="1:10" x14ac:dyDescent="0.3">
      <c r="A125" s="11"/>
      <c r="B125" s="150" t="s">
        <v>119</v>
      </c>
      <c r="C125" s="150"/>
      <c r="D125" s="150"/>
      <c r="E125" s="150"/>
      <c r="F125" s="150"/>
      <c r="G125" s="150"/>
      <c r="H125" s="150"/>
      <c r="I125" s="76">
        <v>7.5999999999999998E-2</v>
      </c>
      <c r="J125" s="18">
        <f>ROUND(($J$122/(1-$I$134))*I125,2)</f>
        <v>586.03</v>
      </c>
    </row>
    <row r="126" spans="1:10" x14ac:dyDescent="0.3">
      <c r="A126" s="11"/>
      <c r="B126" s="150" t="s">
        <v>120</v>
      </c>
      <c r="C126" s="150"/>
      <c r="D126" s="150"/>
      <c r="E126" s="150"/>
      <c r="F126" s="150"/>
      <c r="G126" s="150"/>
      <c r="H126" s="150"/>
      <c r="I126" s="76">
        <v>1.6500000000000001E-2</v>
      </c>
      <c r="J126" s="18">
        <f>ROUND(($J$122/(1-$I$134))*I126,2)</f>
        <v>127.23</v>
      </c>
    </row>
    <row r="127" spans="1:10" ht="27.6" customHeight="1" x14ac:dyDescent="0.3">
      <c r="A127" s="11"/>
      <c r="B127" s="149" t="s">
        <v>121</v>
      </c>
      <c r="C127" s="149"/>
      <c r="D127" s="149"/>
      <c r="E127" s="149"/>
      <c r="F127" s="149"/>
      <c r="G127" s="149"/>
      <c r="H127" s="149"/>
      <c r="I127" s="75" t="s">
        <v>64</v>
      </c>
      <c r="J127" s="25" t="s">
        <v>64</v>
      </c>
    </row>
    <row r="128" spans="1:10" ht="27.6" customHeight="1" x14ac:dyDescent="0.3">
      <c r="A128" s="11"/>
      <c r="B128" s="149" t="s">
        <v>122</v>
      </c>
      <c r="C128" s="149"/>
      <c r="D128" s="149"/>
      <c r="E128" s="149"/>
      <c r="F128" s="149"/>
      <c r="G128" s="149"/>
      <c r="H128" s="149"/>
      <c r="I128" s="75" t="s">
        <v>64</v>
      </c>
      <c r="J128" s="25" t="s">
        <v>64</v>
      </c>
    </row>
    <row r="129" spans="1:10" x14ac:dyDescent="0.3">
      <c r="A129" s="11"/>
      <c r="B129" s="150" t="s">
        <v>123</v>
      </c>
      <c r="C129" s="150"/>
      <c r="D129" s="150"/>
      <c r="E129" s="150"/>
      <c r="F129" s="150"/>
      <c r="G129" s="150"/>
      <c r="H129" s="150"/>
      <c r="I129" s="75" t="s">
        <v>64</v>
      </c>
      <c r="J129" s="25" t="s">
        <v>64</v>
      </c>
    </row>
    <row r="130" spans="1:10" x14ac:dyDescent="0.3">
      <c r="A130" s="11"/>
      <c r="B130" s="150" t="s">
        <v>124</v>
      </c>
      <c r="C130" s="150"/>
      <c r="D130" s="150"/>
      <c r="E130" s="150"/>
      <c r="F130" s="150"/>
      <c r="G130" s="150"/>
      <c r="H130" s="150"/>
      <c r="I130" s="75" t="s">
        <v>64</v>
      </c>
      <c r="J130" s="25" t="s">
        <v>64</v>
      </c>
    </row>
    <row r="131" spans="1:10" x14ac:dyDescent="0.3">
      <c r="A131" s="11"/>
      <c r="B131" s="150" t="s">
        <v>125</v>
      </c>
      <c r="C131" s="150"/>
      <c r="D131" s="150"/>
      <c r="E131" s="150"/>
      <c r="F131" s="150"/>
      <c r="G131" s="150"/>
      <c r="H131" s="150"/>
      <c r="I131" s="76">
        <v>3.5000000000000003E-2</v>
      </c>
      <c r="J131" s="18">
        <f>ROUND(($J$122/(1-$I$134))*I131,2)</f>
        <v>269.88</v>
      </c>
    </row>
    <row r="132" spans="1:10" x14ac:dyDescent="0.3">
      <c r="A132" s="151" t="s">
        <v>39</v>
      </c>
      <c r="B132" s="151"/>
      <c r="C132" s="151"/>
      <c r="D132" s="151"/>
      <c r="E132" s="151"/>
      <c r="F132" s="151"/>
      <c r="G132" s="151"/>
      <c r="H132" s="151"/>
      <c r="I132" s="151"/>
      <c r="J132" s="18">
        <f>SUM(J119+J121+J125+J126+J131)</f>
        <v>1594.4099999999999</v>
      </c>
    </row>
    <row r="133" spans="1:10" x14ac:dyDescent="0.3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</row>
    <row r="134" spans="1:10" ht="14.7" customHeight="1" x14ac:dyDescent="0.3">
      <c r="A134" s="146" t="s">
        <v>126</v>
      </c>
      <c r="B134" s="146"/>
      <c r="C134" s="146"/>
      <c r="D134" s="146"/>
      <c r="E134" s="146"/>
      <c r="F134" s="146"/>
      <c r="G134" s="146"/>
      <c r="H134" s="146"/>
      <c r="I134" s="43">
        <f>SUM(I125:I131)</f>
        <v>0.1275</v>
      </c>
      <c r="J134" s="41">
        <f>SUM(J125:J131)</f>
        <v>983.14</v>
      </c>
    </row>
    <row r="135" spans="1:10" x14ac:dyDescent="0.3">
      <c r="A135" s="147" t="s">
        <v>127</v>
      </c>
      <c r="B135" s="147"/>
      <c r="C135" s="147"/>
      <c r="D135" s="148" t="s">
        <v>128</v>
      </c>
      <c r="E135" s="148"/>
      <c r="F135" s="148"/>
      <c r="G135" s="148"/>
      <c r="H135" s="148"/>
      <c r="I135" s="148"/>
      <c r="J135" s="148"/>
    </row>
    <row r="136" spans="1:10" x14ac:dyDescent="0.3">
      <c r="A136" s="147"/>
      <c r="B136" s="147"/>
      <c r="C136" s="147"/>
      <c r="D136" s="148" t="s">
        <v>129</v>
      </c>
      <c r="E136" s="148"/>
      <c r="F136" s="148"/>
      <c r="G136" s="148"/>
      <c r="H136" s="148"/>
      <c r="I136" s="148"/>
      <c r="J136" s="148"/>
    </row>
    <row r="137" spans="1:10" x14ac:dyDescent="0.3">
      <c r="A137" s="147"/>
      <c r="B137" s="147"/>
      <c r="C137" s="147"/>
      <c r="D137" s="148" t="s">
        <v>130</v>
      </c>
      <c r="E137" s="148"/>
      <c r="F137" s="148"/>
      <c r="G137" s="148"/>
      <c r="H137" s="148"/>
      <c r="I137" s="148"/>
      <c r="J137" s="148"/>
    </row>
    <row r="138" spans="1:10" x14ac:dyDescent="0.3">
      <c r="A138" s="144"/>
      <c r="B138" s="144"/>
      <c r="C138" s="144"/>
      <c r="D138" s="144"/>
      <c r="E138" s="144"/>
      <c r="F138" s="144"/>
      <c r="G138" s="144"/>
      <c r="H138" s="144"/>
      <c r="I138" s="144"/>
      <c r="J138" s="144"/>
    </row>
    <row r="139" spans="1:10" ht="45.9" customHeight="1" x14ac:dyDescent="0.3">
      <c r="A139" s="145" t="s">
        <v>131</v>
      </c>
      <c r="B139" s="145"/>
      <c r="C139" s="145"/>
      <c r="D139" s="145"/>
      <c r="E139" s="145"/>
      <c r="F139" s="145"/>
      <c r="G139" s="145"/>
      <c r="H139" s="145"/>
      <c r="I139" s="145"/>
      <c r="J139" s="145"/>
    </row>
    <row r="140" spans="1:10" ht="14.7" customHeight="1" x14ac:dyDescent="0.3">
      <c r="A140" s="142" t="s">
        <v>132</v>
      </c>
      <c r="B140" s="142"/>
      <c r="C140" s="142"/>
      <c r="D140" s="142"/>
      <c r="E140" s="142"/>
      <c r="F140" s="142"/>
      <c r="G140" s="142"/>
      <c r="H140" s="142"/>
      <c r="I140" s="142"/>
      <c r="J140" s="3" t="s">
        <v>36</v>
      </c>
    </row>
    <row r="141" spans="1:10" ht="14.7" customHeight="1" x14ac:dyDescent="0.3">
      <c r="A141" s="44" t="s">
        <v>4</v>
      </c>
      <c r="B141" s="142" t="s">
        <v>133</v>
      </c>
      <c r="C141" s="142"/>
      <c r="D141" s="142"/>
      <c r="E141" s="142"/>
      <c r="F141" s="142"/>
      <c r="G141" s="142"/>
      <c r="H141" s="142"/>
      <c r="I141" s="142"/>
      <c r="J141" s="29">
        <f>J29</f>
        <v>3122.57</v>
      </c>
    </row>
    <row r="142" spans="1:10" ht="14.7" customHeight="1" x14ac:dyDescent="0.3">
      <c r="A142" s="44" t="s">
        <v>6</v>
      </c>
      <c r="B142" s="142" t="s">
        <v>32</v>
      </c>
      <c r="C142" s="142"/>
      <c r="D142" s="142"/>
      <c r="E142" s="142"/>
      <c r="F142" s="142"/>
      <c r="G142" s="142"/>
      <c r="H142" s="142"/>
      <c r="I142" s="142"/>
      <c r="J142" s="29">
        <f>J70</f>
        <v>2194.8200000000002</v>
      </c>
    </row>
    <row r="143" spans="1:10" ht="14.7" customHeight="1" x14ac:dyDescent="0.3">
      <c r="A143" s="44" t="s">
        <v>9</v>
      </c>
      <c r="B143" s="142" t="s">
        <v>134</v>
      </c>
      <c r="C143" s="142"/>
      <c r="D143" s="142"/>
      <c r="E143" s="142"/>
      <c r="F143" s="142"/>
      <c r="G143" s="142"/>
      <c r="H143" s="142"/>
      <c r="I143" s="142"/>
      <c r="J143" s="29">
        <f>J80</f>
        <v>216.47</v>
      </c>
    </row>
    <row r="144" spans="1:10" ht="14.7" customHeight="1" x14ac:dyDescent="0.3">
      <c r="A144" s="44" t="s">
        <v>11</v>
      </c>
      <c r="B144" s="142" t="s">
        <v>135</v>
      </c>
      <c r="C144" s="142"/>
      <c r="D144" s="142"/>
      <c r="E144" s="142"/>
      <c r="F144" s="142"/>
      <c r="G144" s="142"/>
      <c r="H144" s="142"/>
      <c r="I144" s="142"/>
      <c r="J144" s="29">
        <f>J106</f>
        <v>507.30000000000007</v>
      </c>
    </row>
    <row r="145" spans="1:10" ht="14.7" customHeight="1" x14ac:dyDescent="0.3">
      <c r="A145" s="44" t="s">
        <v>28</v>
      </c>
      <c r="B145" s="142" t="s">
        <v>136</v>
      </c>
      <c r="C145" s="142"/>
      <c r="D145" s="142"/>
      <c r="E145" s="142"/>
      <c r="F145" s="142"/>
      <c r="G145" s="142"/>
      <c r="H145" s="142"/>
      <c r="I145" s="142"/>
      <c r="J145" s="29">
        <f>J114</f>
        <v>75.362022058823527</v>
      </c>
    </row>
    <row r="146" spans="1:10" ht="14.7" customHeight="1" x14ac:dyDescent="0.3">
      <c r="A146" s="143" t="s">
        <v>137</v>
      </c>
      <c r="B146" s="143"/>
      <c r="C146" s="143"/>
      <c r="D146" s="143"/>
      <c r="E146" s="143"/>
      <c r="F146" s="143"/>
      <c r="G146" s="143"/>
      <c r="H146" s="143"/>
      <c r="I146" s="143"/>
      <c r="J146" s="29">
        <f>SUM(J141:J145)</f>
        <v>6116.5220220588244</v>
      </c>
    </row>
    <row r="147" spans="1:10" ht="14.7" customHeight="1" x14ac:dyDescent="0.3">
      <c r="A147" s="44" t="s">
        <v>53</v>
      </c>
      <c r="B147" s="142" t="s">
        <v>138</v>
      </c>
      <c r="C147" s="142"/>
      <c r="D147" s="142"/>
      <c r="E147" s="142"/>
      <c r="F147" s="142"/>
      <c r="G147" s="142"/>
      <c r="H147" s="142"/>
      <c r="I147" s="142"/>
      <c r="J147" s="29">
        <f>J132</f>
        <v>1594.4099999999999</v>
      </c>
    </row>
    <row r="148" spans="1:10" ht="14.7" customHeight="1" x14ac:dyDescent="0.3">
      <c r="A148" s="143" t="s">
        <v>139</v>
      </c>
      <c r="B148" s="143"/>
      <c r="C148" s="143"/>
      <c r="D148" s="143"/>
      <c r="E148" s="143"/>
      <c r="F148" s="143"/>
      <c r="G148" s="143"/>
      <c r="H148" s="143"/>
      <c r="I148" s="143"/>
      <c r="J148" s="45">
        <f>SUM(J146:J147)</f>
        <v>7710.9320220588243</v>
      </c>
    </row>
    <row r="149" spans="1:10" x14ac:dyDescent="0.3">
      <c r="A149" s="138"/>
      <c r="B149" s="138"/>
      <c r="C149" s="138"/>
      <c r="D149" s="138"/>
      <c r="E149" s="138"/>
      <c r="F149" s="138"/>
      <c r="G149" s="138"/>
      <c r="H149" s="138"/>
      <c r="I149" s="138"/>
      <c r="J149" s="138"/>
    </row>
    <row r="150" spans="1:10" ht="17.399999999999999" x14ac:dyDescent="0.3">
      <c r="A150" s="141" t="s">
        <v>140</v>
      </c>
      <c r="B150" s="141"/>
      <c r="C150" s="141"/>
      <c r="D150" s="141"/>
      <c r="E150" s="141"/>
      <c r="F150" s="141"/>
      <c r="G150" s="141"/>
      <c r="H150" s="141"/>
      <c r="I150" s="137">
        <f>J148</f>
        <v>7710.9320220588243</v>
      </c>
      <c r="J150" s="137"/>
    </row>
    <row r="151" spans="1:10" x14ac:dyDescent="0.3">
      <c r="A151" s="138"/>
      <c r="B151" s="138"/>
      <c r="C151" s="138"/>
      <c r="D151" s="138"/>
      <c r="E151" s="138"/>
      <c r="F151" s="138"/>
      <c r="G151" s="138"/>
      <c r="H151" s="138"/>
      <c r="I151" s="138"/>
      <c r="J151" s="138"/>
    </row>
    <row r="152" spans="1:10" ht="17.399999999999999" x14ac:dyDescent="0.3">
      <c r="A152" s="141" t="s">
        <v>141</v>
      </c>
      <c r="B152" s="141"/>
      <c r="C152" s="141"/>
      <c r="D152" s="141"/>
      <c r="E152" s="141"/>
      <c r="F152" s="141"/>
      <c r="G152" s="141"/>
      <c r="H152" s="141"/>
      <c r="I152" s="137">
        <v>24</v>
      </c>
      <c r="J152" s="137"/>
    </row>
    <row r="153" spans="1:10" x14ac:dyDescent="0.3">
      <c r="A153" s="138"/>
      <c r="B153" s="138"/>
      <c r="C153" s="138"/>
      <c r="D153" s="138"/>
      <c r="E153" s="138"/>
      <c r="F153" s="138"/>
      <c r="G153" s="138"/>
      <c r="H153" s="138"/>
      <c r="I153" s="138"/>
      <c r="J153" s="138"/>
    </row>
    <row r="154" spans="1:10" ht="17.399999999999999" x14ac:dyDescent="0.3">
      <c r="A154" s="136" t="s">
        <v>142</v>
      </c>
      <c r="B154" s="136"/>
      <c r="C154" s="136"/>
      <c r="D154" s="136"/>
      <c r="E154" s="136"/>
      <c r="F154" s="136"/>
      <c r="G154" s="136"/>
      <c r="H154" s="136"/>
      <c r="I154" s="137">
        <f>I150*I152</f>
        <v>185062.36852941179</v>
      </c>
      <c r="J154" s="137"/>
    </row>
    <row r="155" spans="1:10" x14ac:dyDescent="0.3">
      <c r="A155" s="138"/>
      <c r="B155" s="138"/>
      <c r="C155" s="138"/>
      <c r="D155" s="138"/>
      <c r="E155" s="138"/>
      <c r="F155" s="138"/>
      <c r="G155" s="138"/>
      <c r="H155" s="138"/>
      <c r="I155" s="138"/>
      <c r="J155" s="138"/>
    </row>
    <row r="156" spans="1:10" x14ac:dyDescent="0.3">
      <c r="A156" s="139" t="s">
        <v>143</v>
      </c>
      <c r="B156" s="139"/>
      <c r="C156" s="139"/>
      <c r="D156" s="139"/>
      <c r="E156" s="139"/>
      <c r="F156" s="139"/>
      <c r="G156" s="139"/>
      <c r="H156" s="139"/>
      <c r="I156" s="139"/>
      <c r="J156" s="139"/>
    </row>
    <row r="157" spans="1:10" x14ac:dyDescent="0.3">
      <c r="A157" s="140" t="s">
        <v>144</v>
      </c>
      <c r="B157" s="140"/>
      <c r="C157" s="140"/>
      <c r="D157" s="140"/>
      <c r="E157" s="140"/>
      <c r="F157" s="140"/>
      <c r="G157" s="140" t="s">
        <v>145</v>
      </c>
      <c r="H157" s="140"/>
      <c r="I157" s="140"/>
      <c r="J157" s="140"/>
    </row>
    <row r="158" spans="1:10" x14ac:dyDescent="0.3">
      <c r="A158" s="134" t="s">
        <v>176</v>
      </c>
      <c r="B158" s="134"/>
      <c r="C158" s="134"/>
      <c r="D158" s="134"/>
      <c r="E158" s="134"/>
      <c r="F158" s="134"/>
      <c r="G158" s="135">
        <v>1</v>
      </c>
      <c r="H158" s="135"/>
      <c r="I158" s="135"/>
      <c r="J158" s="135"/>
    </row>
  </sheetData>
  <mergeCells count="172">
    <mergeCell ref="A3:J5"/>
    <mergeCell ref="A1:J1"/>
    <mergeCell ref="A2:J2"/>
    <mergeCell ref="B9:G9"/>
    <mergeCell ref="H9:J9"/>
    <mergeCell ref="B10:G10"/>
    <mergeCell ref="H10:J10"/>
    <mergeCell ref="A11:J11"/>
    <mergeCell ref="A12:J12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5:I25"/>
    <mergeCell ref="B26:I26"/>
    <mergeCell ref="B27:I27"/>
    <mergeCell ref="B28:H28"/>
    <mergeCell ref="A29:I29"/>
    <mergeCell ref="A30:J30"/>
    <mergeCell ref="A20:J20"/>
    <mergeCell ref="A21:J21"/>
    <mergeCell ref="B22:G22"/>
    <mergeCell ref="H22:I22"/>
    <mergeCell ref="B23:I23"/>
    <mergeCell ref="B24:H24"/>
    <mergeCell ref="B37:I37"/>
    <mergeCell ref="A38:I38"/>
    <mergeCell ref="A39:J39"/>
    <mergeCell ref="A40:J40"/>
    <mergeCell ref="B41:H41"/>
    <mergeCell ref="B42:H42"/>
    <mergeCell ref="A31:J31"/>
    <mergeCell ref="A32:J32"/>
    <mergeCell ref="B33:I33"/>
    <mergeCell ref="B34:H34"/>
    <mergeCell ref="B35:H35"/>
    <mergeCell ref="A36:I36"/>
    <mergeCell ref="B49:H49"/>
    <mergeCell ref="A50:H50"/>
    <mergeCell ref="A51:J51"/>
    <mergeCell ref="A52:J52"/>
    <mergeCell ref="B53:I53"/>
    <mergeCell ref="B54:I54"/>
    <mergeCell ref="B43:H43"/>
    <mergeCell ref="B44:D44"/>
    <mergeCell ref="B45:H45"/>
    <mergeCell ref="B46:H46"/>
    <mergeCell ref="B47:H47"/>
    <mergeCell ref="B48:H48"/>
    <mergeCell ref="B61:I61"/>
    <mergeCell ref="B62:I62"/>
    <mergeCell ref="A63:I63"/>
    <mergeCell ref="A64:J64"/>
    <mergeCell ref="A65:J65"/>
    <mergeCell ref="B66:I66"/>
    <mergeCell ref="B55:H55"/>
    <mergeCell ref="B56:H56"/>
    <mergeCell ref="B57:H57"/>
    <mergeCell ref="B58:I58"/>
    <mergeCell ref="B59:H59"/>
    <mergeCell ref="B60:H60"/>
    <mergeCell ref="B73:I73"/>
    <mergeCell ref="B74:I74"/>
    <mergeCell ref="B75:I75"/>
    <mergeCell ref="B76:H76"/>
    <mergeCell ref="B77:I77"/>
    <mergeCell ref="B78:I78"/>
    <mergeCell ref="C67:I67"/>
    <mergeCell ref="C68:I68"/>
    <mergeCell ref="C69:I69"/>
    <mergeCell ref="A70:I70"/>
    <mergeCell ref="A71:J71"/>
    <mergeCell ref="A72:J72"/>
    <mergeCell ref="B85:I85"/>
    <mergeCell ref="B86:H86"/>
    <mergeCell ref="B87:I87"/>
    <mergeCell ref="B88:I88"/>
    <mergeCell ref="B89:I89"/>
    <mergeCell ref="B90:I90"/>
    <mergeCell ref="B79:H79"/>
    <mergeCell ref="A80:I80"/>
    <mergeCell ref="A81:J81"/>
    <mergeCell ref="A82:J82"/>
    <mergeCell ref="A83:I83"/>
    <mergeCell ref="A84:J84"/>
    <mergeCell ref="B97:I97"/>
    <mergeCell ref="A98:I98"/>
    <mergeCell ref="B99:I99"/>
    <mergeCell ref="A100:I100"/>
    <mergeCell ref="A101:J101"/>
    <mergeCell ref="A102:J102"/>
    <mergeCell ref="B91:I91"/>
    <mergeCell ref="A92:I92"/>
    <mergeCell ref="B93:I93"/>
    <mergeCell ref="A94:I94"/>
    <mergeCell ref="A95:J95"/>
    <mergeCell ref="B96:I96"/>
    <mergeCell ref="B109:I109"/>
    <mergeCell ref="B110:I110"/>
    <mergeCell ref="B111:I111"/>
    <mergeCell ref="B112:I112"/>
    <mergeCell ref="B113:I113"/>
    <mergeCell ref="A114:I114"/>
    <mergeCell ref="B103:I103"/>
    <mergeCell ref="B104:I104"/>
    <mergeCell ref="B105:I105"/>
    <mergeCell ref="A106:I106"/>
    <mergeCell ref="A107:J107"/>
    <mergeCell ref="A108:J108"/>
    <mergeCell ref="B121:H121"/>
    <mergeCell ref="A122:H122"/>
    <mergeCell ref="B123:H123"/>
    <mergeCell ref="B124:H124"/>
    <mergeCell ref="B125:H125"/>
    <mergeCell ref="B126:H126"/>
    <mergeCell ref="A115:J115"/>
    <mergeCell ref="A116:J116"/>
    <mergeCell ref="B117:H117"/>
    <mergeCell ref="A118:H118"/>
    <mergeCell ref="B119:H119"/>
    <mergeCell ref="A120:H120"/>
    <mergeCell ref="A133:J133"/>
    <mergeCell ref="A134:H134"/>
    <mergeCell ref="A135:C137"/>
    <mergeCell ref="D135:J135"/>
    <mergeCell ref="D136:J136"/>
    <mergeCell ref="D137:J137"/>
    <mergeCell ref="B127:H127"/>
    <mergeCell ref="B128:H128"/>
    <mergeCell ref="B129:H129"/>
    <mergeCell ref="B130:H130"/>
    <mergeCell ref="B131:H131"/>
    <mergeCell ref="A132:I132"/>
    <mergeCell ref="B144:I144"/>
    <mergeCell ref="B145:I145"/>
    <mergeCell ref="A146:I146"/>
    <mergeCell ref="B147:I147"/>
    <mergeCell ref="A148:I148"/>
    <mergeCell ref="A149:J149"/>
    <mergeCell ref="A138:J138"/>
    <mergeCell ref="A139:J139"/>
    <mergeCell ref="A140:I140"/>
    <mergeCell ref="B141:I141"/>
    <mergeCell ref="B142:I142"/>
    <mergeCell ref="B143:I143"/>
    <mergeCell ref="A158:F158"/>
    <mergeCell ref="G158:J158"/>
    <mergeCell ref="A154:H154"/>
    <mergeCell ref="I154:J154"/>
    <mergeCell ref="A155:J155"/>
    <mergeCell ref="A156:J156"/>
    <mergeCell ref="A157:F157"/>
    <mergeCell ref="G157:J157"/>
    <mergeCell ref="A150:H150"/>
    <mergeCell ref="I150:J150"/>
    <mergeCell ref="A151:J151"/>
    <mergeCell ref="A152:H152"/>
    <mergeCell ref="I152:J152"/>
    <mergeCell ref="A153:J15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3"/>
  <sheetViews>
    <sheetView workbookViewId="0">
      <selection activeCell="G13" sqref="G13"/>
    </sheetView>
  </sheetViews>
  <sheetFormatPr defaultRowHeight="14.4" x14ac:dyDescent="0.3"/>
  <cols>
    <col min="1" max="1" width="46.6640625" style="80" customWidth="1"/>
    <col min="2" max="2" width="10.109375" style="88" customWidth="1"/>
    <col min="3" max="3" width="13.5546875" style="88" customWidth="1"/>
    <col min="4" max="4" width="12.44140625" style="88" customWidth="1"/>
    <col min="5" max="5" width="11.44140625" style="89" customWidth="1"/>
    <col min="6" max="6" width="10.88671875" style="89" customWidth="1"/>
    <col min="7" max="7" width="14.6640625" style="80" customWidth="1"/>
    <col min="8" max="1025" width="9" style="80" customWidth="1"/>
  </cols>
  <sheetData>
    <row r="1" spans="1:7" ht="26.4" x14ac:dyDescent="0.3">
      <c r="A1" s="77" t="s">
        <v>229</v>
      </c>
      <c r="B1" s="78" t="s">
        <v>178</v>
      </c>
      <c r="C1" s="78" t="s">
        <v>179</v>
      </c>
      <c r="D1" s="78" t="s">
        <v>180</v>
      </c>
      <c r="E1" s="78" t="s">
        <v>181</v>
      </c>
      <c r="F1" s="79" t="s">
        <v>182</v>
      </c>
      <c r="G1" s="79" t="s">
        <v>183</v>
      </c>
    </row>
    <row r="2" spans="1:7" x14ac:dyDescent="0.3">
      <c r="A2" s="81" t="s">
        <v>184</v>
      </c>
      <c r="B2" s="69" t="s">
        <v>185</v>
      </c>
      <c r="C2" s="82">
        <v>1</v>
      </c>
      <c r="D2" s="83">
        <v>48</v>
      </c>
      <c r="E2" s="84">
        <f>12/D2*C2</f>
        <v>0.25</v>
      </c>
      <c r="F2" s="85">
        <v>1365.97</v>
      </c>
      <c r="G2" s="86">
        <f>E2*F2</f>
        <v>341.49250000000001</v>
      </c>
    </row>
    <row r="3" spans="1:7" x14ac:dyDescent="0.3">
      <c r="A3" s="81" t="s">
        <v>225</v>
      </c>
      <c r="B3" s="133" t="s">
        <v>185</v>
      </c>
      <c r="C3" s="82">
        <v>4</v>
      </c>
      <c r="D3" s="83">
        <v>12</v>
      </c>
      <c r="E3" s="84">
        <v>4</v>
      </c>
      <c r="F3" s="85">
        <v>37.369999999999997</v>
      </c>
      <c r="G3" s="86">
        <f>E3*F3</f>
        <v>149.47999999999999</v>
      </c>
    </row>
    <row r="4" spans="1:7" x14ac:dyDescent="0.3">
      <c r="A4" s="81" t="s">
        <v>226</v>
      </c>
      <c r="B4" s="133" t="s">
        <v>185</v>
      </c>
      <c r="C4" s="82">
        <v>2400</v>
      </c>
      <c r="D4" s="83">
        <v>12</v>
      </c>
      <c r="E4" s="84">
        <v>2400</v>
      </c>
      <c r="F4" s="85">
        <v>1.1000000000000001</v>
      </c>
      <c r="G4" s="86">
        <f>E4*F4</f>
        <v>2640</v>
      </c>
    </row>
    <row r="5" spans="1:7" x14ac:dyDescent="0.3">
      <c r="A5" s="115" t="s">
        <v>227</v>
      </c>
      <c r="B5" s="133" t="s">
        <v>228</v>
      </c>
      <c r="C5" s="82">
        <v>1000</v>
      </c>
      <c r="D5" s="83">
        <v>12</v>
      </c>
      <c r="E5" s="84">
        <v>1000</v>
      </c>
      <c r="F5" s="85">
        <v>6.01</v>
      </c>
      <c r="G5" s="86">
        <f>E5*F5</f>
        <v>6010</v>
      </c>
    </row>
    <row r="6" spans="1:7" x14ac:dyDescent="0.3">
      <c r="A6" s="81"/>
      <c r="B6" s="69"/>
      <c r="C6" s="82"/>
      <c r="D6" s="83"/>
      <c r="E6" s="84"/>
      <c r="F6" s="85"/>
      <c r="G6" s="86"/>
    </row>
    <row r="7" spans="1:7" x14ac:dyDescent="0.3">
      <c r="A7" s="245" t="s">
        <v>216</v>
      </c>
      <c r="B7" s="245"/>
      <c r="C7" s="245"/>
      <c r="D7" s="245"/>
      <c r="E7" s="245"/>
      <c r="F7" s="245"/>
      <c r="G7" s="87">
        <f>SUM(G2:G6)</f>
        <v>9140.9724999999999</v>
      </c>
    </row>
    <row r="8" spans="1:7" x14ac:dyDescent="0.3">
      <c r="A8" s="245" t="s">
        <v>217</v>
      </c>
      <c r="B8" s="245"/>
      <c r="C8" s="245"/>
      <c r="D8" s="245"/>
      <c r="E8" s="245"/>
      <c r="F8" s="245"/>
      <c r="G8" s="87">
        <f>G7/12</f>
        <v>761.74770833333332</v>
      </c>
    </row>
    <row r="11" spans="1:7" s="80" customFormat="1" x14ac:dyDescent="0.3"/>
    <row r="12" spans="1:7" s="80" customFormat="1" ht="34.799999999999997" x14ac:dyDescent="0.3">
      <c r="A12" s="90" t="s">
        <v>201</v>
      </c>
      <c r="B12" s="78" t="s">
        <v>178</v>
      </c>
      <c r="C12" s="78" t="s">
        <v>181</v>
      </c>
      <c r="D12" s="79" t="s">
        <v>182</v>
      </c>
      <c r="E12" s="79" t="s">
        <v>183</v>
      </c>
    </row>
    <row r="13" spans="1:7" s="80" customFormat="1" x14ac:dyDescent="0.3">
      <c r="A13" s="115" t="s">
        <v>195</v>
      </c>
      <c r="B13" s="69" t="s">
        <v>186</v>
      </c>
      <c r="C13" s="82">
        <v>6</v>
      </c>
      <c r="D13" s="85">
        <v>34.24</v>
      </c>
      <c r="E13" s="92">
        <f t="shared" ref="E13:E18" si="0">C13*D13</f>
        <v>205.44</v>
      </c>
    </row>
    <row r="14" spans="1:7" s="80" customFormat="1" x14ac:dyDescent="0.25">
      <c r="A14" s="95" t="s">
        <v>196</v>
      </c>
      <c r="B14" s="69" t="s">
        <v>186</v>
      </c>
      <c r="C14" s="82">
        <v>6</v>
      </c>
      <c r="D14" s="85">
        <v>54.51</v>
      </c>
      <c r="E14" s="92">
        <f t="shared" si="0"/>
        <v>327.06</v>
      </c>
    </row>
    <row r="15" spans="1:7" s="80" customFormat="1" x14ac:dyDescent="0.25">
      <c r="A15" s="114" t="s">
        <v>208</v>
      </c>
      <c r="B15" s="69" t="s">
        <v>186</v>
      </c>
      <c r="C15" s="82">
        <v>6</v>
      </c>
      <c r="D15" s="85">
        <v>70.83</v>
      </c>
      <c r="E15" s="92">
        <f t="shared" si="0"/>
        <v>424.98</v>
      </c>
    </row>
    <row r="16" spans="1:7" s="80" customFormat="1" x14ac:dyDescent="0.25">
      <c r="A16" s="123" t="s">
        <v>209</v>
      </c>
      <c r="B16" s="69" t="s">
        <v>186</v>
      </c>
      <c r="C16" s="82">
        <v>6</v>
      </c>
      <c r="D16" s="85">
        <v>94.62</v>
      </c>
      <c r="E16" s="92">
        <f t="shared" si="0"/>
        <v>567.72</v>
      </c>
    </row>
    <row r="17" spans="1:5" s="80" customFormat="1" x14ac:dyDescent="0.25">
      <c r="A17" s="96" t="s">
        <v>197</v>
      </c>
      <c r="B17" s="69" t="s">
        <v>186</v>
      </c>
      <c r="C17" s="82">
        <v>6</v>
      </c>
      <c r="D17" s="85">
        <v>33.67</v>
      </c>
      <c r="E17" s="92">
        <f t="shared" si="0"/>
        <v>202.02</v>
      </c>
    </row>
    <row r="18" spans="1:5" s="80" customFormat="1" x14ac:dyDescent="0.3">
      <c r="A18" s="115" t="s">
        <v>198</v>
      </c>
      <c r="B18" s="69" t="s">
        <v>186</v>
      </c>
      <c r="C18" s="82">
        <v>2</v>
      </c>
      <c r="D18" s="85">
        <v>10.57</v>
      </c>
      <c r="E18" s="92">
        <f t="shared" si="0"/>
        <v>21.14</v>
      </c>
    </row>
    <row r="19" spans="1:5" s="80" customFormat="1" x14ac:dyDescent="0.3">
      <c r="A19" s="115" t="s">
        <v>199</v>
      </c>
      <c r="B19" s="69" t="s">
        <v>200</v>
      </c>
      <c r="C19" s="82">
        <v>2</v>
      </c>
      <c r="D19" s="85">
        <v>76.56</v>
      </c>
      <c r="E19" s="92">
        <f>C19*D19</f>
        <v>153.12</v>
      </c>
    </row>
    <row r="20" spans="1:5" s="80" customFormat="1" x14ac:dyDescent="0.3">
      <c r="A20" s="115" t="s">
        <v>202</v>
      </c>
      <c r="B20" s="69" t="s">
        <v>203</v>
      </c>
      <c r="C20" s="82">
        <v>220</v>
      </c>
      <c r="D20" s="85">
        <v>0.11</v>
      </c>
      <c r="E20" s="92">
        <f>C20*D20</f>
        <v>24.2</v>
      </c>
    </row>
    <row r="21" spans="1:5" s="80" customFormat="1" x14ac:dyDescent="0.3">
      <c r="A21" s="115" t="s">
        <v>204</v>
      </c>
      <c r="B21" s="69" t="s">
        <v>200</v>
      </c>
      <c r="C21" s="82">
        <v>220</v>
      </c>
      <c r="D21" s="85">
        <v>0.17</v>
      </c>
      <c r="E21" s="92">
        <f>C21*D21</f>
        <v>37.400000000000006</v>
      </c>
    </row>
    <row r="22" spans="1:5" s="80" customFormat="1" x14ac:dyDescent="0.3">
      <c r="A22" s="115"/>
      <c r="B22" s="133"/>
      <c r="C22" s="82"/>
      <c r="D22" s="85"/>
      <c r="E22" s="92"/>
    </row>
    <row r="23" spans="1:5" s="80" customFormat="1" x14ac:dyDescent="0.3">
      <c r="A23" s="91"/>
      <c r="B23" s="69"/>
      <c r="C23" s="82"/>
      <c r="D23" s="85"/>
      <c r="E23" s="92"/>
    </row>
    <row r="24" spans="1:5" s="80" customFormat="1" x14ac:dyDescent="0.3">
      <c r="A24" s="244" t="s">
        <v>187</v>
      </c>
      <c r="B24" s="244"/>
      <c r="C24" s="244"/>
      <c r="D24" s="244"/>
      <c r="E24" s="93">
        <f>SUM(E13:E23)</f>
        <v>1963.0800000000002</v>
      </c>
    </row>
    <row r="25" spans="1:5" s="80" customFormat="1" x14ac:dyDescent="0.3">
      <c r="A25" s="245" t="s">
        <v>188</v>
      </c>
      <c r="B25" s="245"/>
      <c r="C25" s="245"/>
      <c r="D25" s="245"/>
      <c r="E25" s="94">
        <f>E24/12</f>
        <v>163.59</v>
      </c>
    </row>
    <row r="26" spans="1:5" s="80" customFormat="1" x14ac:dyDescent="0.3"/>
    <row r="27" spans="1:5" s="80" customFormat="1" ht="26.4" x14ac:dyDescent="0.3">
      <c r="A27" s="90" t="s">
        <v>205</v>
      </c>
      <c r="B27" s="78" t="s">
        <v>178</v>
      </c>
      <c r="C27" s="78" t="s">
        <v>181</v>
      </c>
      <c r="D27" s="79" t="s">
        <v>182</v>
      </c>
      <c r="E27" s="79" t="s">
        <v>183</v>
      </c>
    </row>
    <row r="28" spans="1:5" x14ac:dyDescent="0.3">
      <c r="A28" s="97" t="s">
        <v>206</v>
      </c>
      <c r="B28" s="69" t="s">
        <v>186</v>
      </c>
      <c r="C28" s="82">
        <v>2</v>
      </c>
      <c r="D28" s="85">
        <v>65.06</v>
      </c>
      <c r="E28" s="92">
        <f t="shared" ref="E28:E30" si="1">C28*D28</f>
        <v>130.12</v>
      </c>
    </row>
    <row r="29" spans="1:5" x14ac:dyDescent="0.3">
      <c r="A29" s="97" t="s">
        <v>207</v>
      </c>
      <c r="B29" s="69" t="s">
        <v>186</v>
      </c>
      <c r="C29" s="82">
        <v>2</v>
      </c>
      <c r="D29" s="85">
        <v>118.26</v>
      </c>
      <c r="E29" s="92">
        <f t="shared" si="1"/>
        <v>236.52</v>
      </c>
    </row>
    <row r="30" spans="1:5" s="80" customFormat="1" x14ac:dyDescent="0.25">
      <c r="A30" s="98"/>
      <c r="B30" s="69"/>
      <c r="C30" s="82"/>
      <c r="D30" s="85"/>
      <c r="E30" s="92">
        <f t="shared" si="1"/>
        <v>0</v>
      </c>
    </row>
    <row r="31" spans="1:5" x14ac:dyDescent="0.3">
      <c r="A31" s="99" t="s">
        <v>189</v>
      </c>
      <c r="B31" s="99"/>
      <c r="C31" s="99"/>
      <c r="D31" s="99"/>
      <c r="E31" s="93">
        <f>SUM(E28:E30)</f>
        <v>366.64</v>
      </c>
    </row>
    <row r="32" spans="1:5" x14ac:dyDescent="0.3">
      <c r="A32" s="100" t="s">
        <v>188</v>
      </c>
      <c r="B32" s="100"/>
      <c r="C32" s="100"/>
      <c r="D32" s="100"/>
      <c r="E32" s="94">
        <f>E31/12</f>
        <v>30.553333333333331</v>
      </c>
    </row>
    <row r="34" spans="1:8" ht="38.85" customHeight="1" x14ac:dyDescent="0.3">
      <c r="A34" s="101" t="s">
        <v>190</v>
      </c>
      <c r="B34" s="246" t="s">
        <v>191</v>
      </c>
      <c r="C34" s="246"/>
      <c r="D34" s="246" t="s">
        <v>192</v>
      </c>
      <c r="E34" s="246"/>
      <c r="F34" s="247" t="s">
        <v>193</v>
      </c>
      <c r="G34" s="247"/>
    </row>
    <row r="35" spans="1:8" x14ac:dyDescent="0.3">
      <c r="A35" s="87" t="s">
        <v>230</v>
      </c>
      <c r="B35" s="235"/>
      <c r="C35" s="235"/>
      <c r="D35" s="235"/>
      <c r="E35" s="235"/>
      <c r="F35" s="236"/>
      <c r="G35" s="236"/>
      <c r="H35" s="102"/>
    </row>
    <row r="36" spans="1:8" x14ac:dyDescent="0.3">
      <c r="A36" s="103"/>
      <c r="B36" s="104"/>
      <c r="C36" s="104">
        <f>G7</f>
        <v>9140.9724999999999</v>
      </c>
      <c r="D36" s="239">
        <f t="shared" ref="D36" si="2">C36/12</f>
        <v>761.74770833333332</v>
      </c>
      <c r="E36" s="239"/>
      <c r="F36" s="105"/>
      <c r="G36" s="106">
        <f>D36/17</f>
        <v>44.808688725490192</v>
      </c>
      <c r="H36" s="102"/>
    </row>
    <row r="37" spans="1:8" x14ac:dyDescent="0.3">
      <c r="A37" s="240"/>
      <c r="B37" s="240"/>
      <c r="C37" s="240"/>
      <c r="D37" s="240"/>
      <c r="E37" s="240"/>
      <c r="F37" s="243"/>
      <c r="G37" s="243"/>
      <c r="H37" s="102"/>
    </row>
    <row r="38" spans="1:8" x14ac:dyDescent="0.3">
      <c r="A38" s="87"/>
      <c r="B38" s="235"/>
      <c r="C38" s="235"/>
      <c r="D38" s="235"/>
      <c r="E38" s="235"/>
      <c r="F38" s="236"/>
      <c r="G38" s="236"/>
      <c r="H38" s="102"/>
    </row>
    <row r="39" spans="1:8" x14ac:dyDescent="0.3">
      <c r="A39" s="103"/>
      <c r="B39" s="104"/>
      <c r="C39" s="104"/>
      <c r="D39" s="239"/>
      <c r="E39" s="239"/>
      <c r="F39" s="105"/>
      <c r="G39" s="106"/>
      <c r="H39" s="102"/>
    </row>
    <row r="40" spans="1:8" x14ac:dyDescent="0.3">
      <c r="A40" s="240"/>
      <c r="B40" s="240"/>
      <c r="C40" s="240"/>
      <c r="D40" s="240"/>
      <c r="E40" s="240"/>
      <c r="F40" s="243"/>
      <c r="G40" s="243"/>
      <c r="H40" s="102"/>
    </row>
    <row r="41" spans="1:8" x14ac:dyDescent="0.3">
      <c r="A41" s="107" t="s">
        <v>156</v>
      </c>
      <c r="B41" s="235"/>
      <c r="C41" s="235"/>
      <c r="D41" s="235"/>
      <c r="E41" s="235"/>
      <c r="F41" s="236"/>
      <c r="G41" s="236"/>
      <c r="H41" s="102"/>
    </row>
    <row r="42" spans="1:8" x14ac:dyDescent="0.3">
      <c r="A42" s="103" t="s">
        <v>212</v>
      </c>
      <c r="B42" s="104"/>
      <c r="C42" s="104">
        <f>E31</f>
        <v>366.64</v>
      </c>
      <c r="D42" s="239">
        <f t="shared" ref="D42:D43" si="3">C42/12</f>
        <v>30.553333333333331</v>
      </c>
      <c r="E42" s="239"/>
      <c r="F42" s="105"/>
      <c r="G42" s="106">
        <f t="shared" ref="G42:G43" si="4">D42</f>
        <v>30.553333333333331</v>
      </c>
      <c r="H42" s="102"/>
    </row>
    <row r="43" spans="1:8" x14ac:dyDescent="0.3">
      <c r="A43" s="103" t="s">
        <v>211</v>
      </c>
      <c r="B43" s="104"/>
      <c r="C43" s="104">
        <f>E24</f>
        <v>1963.0800000000002</v>
      </c>
      <c r="D43" s="239">
        <f t="shared" si="3"/>
        <v>163.59</v>
      </c>
      <c r="E43" s="239"/>
      <c r="F43" s="105"/>
      <c r="G43" s="106">
        <f t="shared" si="4"/>
        <v>163.59</v>
      </c>
      <c r="H43" s="102"/>
    </row>
    <row r="44" spans="1:8" x14ac:dyDescent="0.3">
      <c r="A44" s="103"/>
      <c r="B44" s="104"/>
      <c r="C44" s="104"/>
      <c r="D44" s="108"/>
      <c r="E44" s="108"/>
      <c r="F44" s="105"/>
      <c r="G44" s="106">
        <f>SUM(G42:G43)</f>
        <v>194.14333333333335</v>
      </c>
      <c r="H44" s="102"/>
    </row>
    <row r="45" spans="1:8" x14ac:dyDescent="0.3">
      <c r="A45" s="240"/>
      <c r="B45" s="240"/>
      <c r="C45" s="240"/>
      <c r="D45" s="240"/>
      <c r="E45" s="240"/>
      <c r="F45" s="241"/>
      <c r="G45" s="241"/>
    </row>
    <row r="46" spans="1:8" ht="31.35" customHeight="1" x14ac:dyDescent="0.3">
      <c r="A46" s="87" t="s">
        <v>194</v>
      </c>
      <c r="B46" s="242">
        <f>SUM(C35,C42:C43)</f>
        <v>2329.7200000000003</v>
      </c>
      <c r="C46" s="242"/>
      <c r="D46" s="242">
        <f>B46/12</f>
        <v>194.14333333333335</v>
      </c>
      <c r="E46" s="242"/>
      <c r="F46" s="87"/>
      <c r="G46" s="109">
        <f>G36+G44</f>
        <v>238.95202205882353</v>
      </c>
    </row>
    <row r="47" spans="1:8" x14ac:dyDescent="0.3">
      <c r="A47" s="110"/>
      <c r="B47" s="111"/>
      <c r="C47" s="111"/>
      <c r="D47" s="111"/>
      <c r="E47" s="111"/>
    </row>
    <row r="48" spans="1:8" ht="27.6" customHeight="1" x14ac:dyDescent="0.3">
      <c r="A48" s="237" t="s">
        <v>218</v>
      </c>
      <c r="B48" s="237"/>
      <c r="C48" s="237"/>
      <c r="D48" s="237"/>
      <c r="E48" s="237"/>
      <c r="F48" s="237"/>
      <c r="G48" s="112">
        <v>17</v>
      </c>
    </row>
    <row r="49" spans="1:9" x14ac:dyDescent="0.3">
      <c r="A49" s="238"/>
      <c r="B49" s="238"/>
      <c r="C49" s="238"/>
      <c r="D49" s="238"/>
      <c r="E49" s="238"/>
      <c r="F49" s="238"/>
      <c r="G49" s="238"/>
    </row>
    <row r="57" spans="1:9" x14ac:dyDescent="0.3">
      <c r="I57" s="113"/>
    </row>
    <row r="59" spans="1:9" x14ac:dyDescent="0.3">
      <c r="I59" s="113"/>
    </row>
    <row r="63" spans="1:9" x14ac:dyDescent="0.3">
      <c r="I63" s="113"/>
    </row>
  </sheetData>
  <mergeCells count="30">
    <mergeCell ref="A24:D24"/>
    <mergeCell ref="A25:D25"/>
    <mergeCell ref="B34:C34"/>
    <mergeCell ref="D34:E34"/>
    <mergeCell ref="A7:F7"/>
    <mergeCell ref="A8:F8"/>
    <mergeCell ref="F34:G34"/>
    <mergeCell ref="B35:C35"/>
    <mergeCell ref="D35:E35"/>
    <mergeCell ref="F35:G35"/>
    <mergeCell ref="D36:E36"/>
    <mergeCell ref="A37:E37"/>
    <mergeCell ref="F37:G37"/>
    <mergeCell ref="B38:C38"/>
    <mergeCell ref="D38:E38"/>
    <mergeCell ref="F38:G38"/>
    <mergeCell ref="D39:E39"/>
    <mergeCell ref="A40:E40"/>
    <mergeCell ref="F40:G40"/>
    <mergeCell ref="B41:C41"/>
    <mergeCell ref="D41:E41"/>
    <mergeCell ref="F41:G41"/>
    <mergeCell ref="A48:F48"/>
    <mergeCell ref="A49:G49"/>
    <mergeCell ref="D42:E42"/>
    <mergeCell ref="D43:E43"/>
    <mergeCell ref="A45:E45"/>
    <mergeCell ref="F45:G45"/>
    <mergeCell ref="B46:C46"/>
    <mergeCell ref="D46:E4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COZINHEIRO(A)</vt:lpstr>
      <vt:lpstr>AUX. COZINHA</vt:lpstr>
      <vt:lpstr>RESUMO</vt:lpstr>
      <vt:lpstr>NUTRICIONISTA</vt:lpstr>
      <vt:lpstr>INSUMOS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renatotaddei</dc:creator>
  <cp:lastModifiedBy>Simone Magali Marinho Jardim</cp:lastModifiedBy>
  <dcterms:created xsi:type="dcterms:W3CDTF">2023-05-12T12:59:10Z</dcterms:created>
  <dcterms:modified xsi:type="dcterms:W3CDTF">2024-09-06T19:29:02Z</dcterms:modified>
</cp:coreProperties>
</file>